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 documentId="8_{57B2D80A-6DB0-42E8-9D2C-4CD6D6031717}" xr6:coauthVersionLast="47" xr6:coauthVersionMax="47" xr10:uidLastSave="{4DA84ADC-8414-4A57-9941-1F301C7742D2}"/>
  <bookViews>
    <workbookView xWindow="-120" yWindow="-120" windowWidth="29040" windowHeight="15720" tabRatio="885" firstSheet="5" activeTab="13" xr2:uid="{88AE9359-1123-4A22-A41B-C6B85A0AA7B3}"/>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 sheetId="46"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s>
  <definedNames>
    <definedName name="_xlnm.Print_Area" localSheetId="2">'2- Análisis de Contexto'!$A$1:$F$81</definedName>
    <definedName name="_xlnm.Print_Area" localSheetId="5">'5- Identificación de Riesgos'!$A$1:$N$21</definedName>
    <definedName name="_xlnm.Print_Area" localSheetId="6">'6- Valoración Controles'!$A$1:$V$21</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2">[4]GESTION!#REF!</definedName>
    <definedName name="GEST" localSheetId="13">[4]GESTION!#REF!</definedName>
    <definedName name="GEST">[4]GESTION!#REF!</definedName>
    <definedName name="INV" localSheetId="2">[3]INVERSION!#REF!</definedName>
    <definedName name="INV" localSheetId="12">[4]INVERSION!#REF!</definedName>
    <definedName name="INV" localSheetId="13">[4]INVERSION!#REF!</definedName>
    <definedName name="INV">[4]INVERSION!#REF!</definedName>
    <definedName name="INV_GEST" localSheetId="2">#REF!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41" l="1"/>
  <c r="C11" i="41"/>
  <c r="C5" i="46"/>
  <c r="C4" i="46"/>
  <c r="L27" i="40" l="1"/>
  <c r="K27" i="40" s="1"/>
  <c r="L28" i="40"/>
  <c r="K28" i="40" s="1"/>
  <c r="G27" i="40"/>
  <c r="H27" i="40" s="1"/>
  <c r="L45" i="40"/>
  <c r="K45" i="40" s="1"/>
  <c r="L44" i="40"/>
  <c r="K44" i="40" s="1"/>
  <c r="L43" i="40"/>
  <c r="G43" i="40"/>
  <c r="H43" i="40" s="1"/>
  <c r="L42" i="40"/>
  <c r="K42" i="40" s="1"/>
  <c r="L41" i="40"/>
  <c r="K41" i="40" s="1"/>
  <c r="L40" i="40"/>
  <c r="K40" i="40" s="1"/>
  <c r="L39" i="40"/>
  <c r="K39" i="40" s="1"/>
  <c r="G39" i="40"/>
  <c r="H39" i="40" s="1"/>
  <c r="L38" i="40"/>
  <c r="K38" i="40" s="1"/>
  <c r="L37" i="40"/>
  <c r="K37" i="40" s="1"/>
  <c r="L36" i="40"/>
  <c r="K36" i="40" s="1"/>
  <c r="L35" i="40"/>
  <c r="K35" i="40" s="1"/>
  <c r="L34" i="40"/>
  <c r="K34" i="40" s="1"/>
  <c r="L33" i="40"/>
  <c r="K33" i="40" s="1"/>
  <c r="L32" i="40"/>
  <c r="K32" i="40" s="1"/>
  <c r="L31" i="40"/>
  <c r="K31" i="40" s="1"/>
  <c r="L30" i="40"/>
  <c r="K30" i="40" s="1"/>
  <c r="L29" i="40"/>
  <c r="K29" i="40" s="1"/>
  <c r="G29" i="40"/>
  <c r="H29" i="40" s="1"/>
  <c r="L26" i="40"/>
  <c r="K26" i="40" s="1"/>
  <c r="L25" i="40"/>
  <c r="K25" i="40" s="1"/>
  <c r="L24" i="40"/>
  <c r="K24" i="40" s="1"/>
  <c r="L23" i="40"/>
  <c r="K23" i="40" s="1"/>
  <c r="L22" i="40"/>
  <c r="G22" i="40"/>
  <c r="H22" i="40" s="1"/>
  <c r="L21" i="40"/>
  <c r="K21" i="40" s="1"/>
  <c r="L20" i="40"/>
  <c r="K20" i="40" s="1"/>
  <c r="G20" i="40"/>
  <c r="H20" i="40" s="1"/>
  <c r="L19" i="40"/>
  <c r="K19" i="40" s="1"/>
  <c r="L18" i="40"/>
  <c r="K18" i="40" s="1"/>
  <c r="L17" i="40"/>
  <c r="K17" i="40" s="1"/>
  <c r="L16" i="40"/>
  <c r="K16" i="40" s="1"/>
  <c r="L15" i="40"/>
  <c r="K15" i="40" s="1"/>
  <c r="L14" i="40"/>
  <c r="K14" i="40" s="1"/>
  <c r="L13" i="40"/>
  <c r="K13" i="40" s="1"/>
  <c r="L12" i="40"/>
  <c r="K12" i="40" s="1"/>
  <c r="L11" i="40"/>
  <c r="K11" i="40" s="1"/>
  <c r="L10" i="40"/>
  <c r="K10" i="40" s="1"/>
  <c r="G10" i="40"/>
  <c r="H10" i="40" s="1"/>
  <c r="M10" i="40" l="1"/>
  <c r="N10" i="40" s="1"/>
  <c r="M39" i="40"/>
  <c r="N39" i="40" s="1"/>
  <c r="M43" i="40"/>
  <c r="N43" i="40" s="1"/>
  <c r="M22" i="40"/>
  <c r="N22" i="40" s="1"/>
  <c r="M29" i="40"/>
  <c r="N29" i="40" s="1"/>
  <c r="M27" i="40"/>
  <c r="N27" i="40" s="1"/>
  <c r="M20" i="40"/>
  <c r="N20" i="40" s="1"/>
  <c r="K43" i="40"/>
  <c r="K22" i="40"/>
  <c r="I22" i="5" l="1"/>
  <c r="I21" i="5"/>
  <c r="C5" i="44" l="1"/>
  <c r="C4" i="44"/>
  <c r="C5" i="43"/>
  <c r="C4" i="43"/>
  <c r="C5" i="18"/>
  <c r="C4" i="18"/>
  <c r="R41" i="41"/>
  <c r="R42" i="41"/>
  <c r="J30" i="41"/>
  <c r="J31" i="41"/>
  <c r="J32" i="41"/>
  <c r="J33" i="41"/>
  <c r="J34" i="41"/>
  <c r="J35" i="41"/>
  <c r="J36" i="41"/>
  <c r="J37" i="41"/>
  <c r="J38" i="41"/>
  <c r="R21" i="41"/>
  <c r="R12" i="41"/>
  <c r="R13" i="41"/>
  <c r="R14" i="41"/>
  <c r="R15" i="41"/>
  <c r="R16" i="41"/>
  <c r="R17" i="41"/>
  <c r="R18" i="41"/>
  <c r="R19" i="41"/>
  <c r="J15" i="41"/>
  <c r="J16" i="41"/>
  <c r="J17" i="41"/>
  <c r="J18" i="41"/>
  <c r="J19" i="41"/>
  <c r="C5" i="29"/>
  <c r="C4" i="29"/>
  <c r="B20" i="41"/>
  <c r="B22" i="41"/>
  <c r="B27" i="41"/>
  <c r="B29" i="41"/>
  <c r="B39" i="41"/>
  <c r="B43" i="41"/>
  <c r="B10" i="41"/>
  <c r="E79" i="29" l="1"/>
  <c r="E78" i="29"/>
  <c r="E77" i="29"/>
  <c r="E76" i="29"/>
  <c r="E75" i="29"/>
  <c r="E74" i="29"/>
  <c r="E73" i="29"/>
  <c r="E72" i="29"/>
  <c r="E71" i="29"/>
  <c r="E70" i="29"/>
  <c r="C70" i="29"/>
  <c r="C70" i="46" s="1"/>
  <c r="B70" i="29"/>
  <c r="A70" i="29"/>
  <c r="E69" i="29"/>
  <c r="E68" i="29"/>
  <c r="E67" i="29"/>
  <c r="E66" i="29"/>
  <c r="E65" i="29"/>
  <c r="E64" i="29"/>
  <c r="E63" i="29"/>
  <c r="E62" i="29"/>
  <c r="E61" i="29"/>
  <c r="E60" i="29"/>
  <c r="C60" i="29"/>
  <c r="C60" i="46" s="1"/>
  <c r="B60" i="29"/>
  <c r="B60" i="46" s="1"/>
  <c r="A60" i="29"/>
  <c r="A60" i="46"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C43" i="41"/>
  <c r="C44" i="41"/>
  <c r="C45" i="41"/>
  <c r="C39" i="41"/>
  <c r="C40" i="41"/>
  <c r="C41" i="41"/>
  <c r="C42" i="41"/>
  <c r="C29" i="41"/>
  <c r="C30" i="41"/>
  <c r="C31" i="41"/>
  <c r="C32" i="41"/>
  <c r="C33" i="41"/>
  <c r="C34" i="41"/>
  <c r="C35" i="41"/>
  <c r="C36" i="41"/>
  <c r="C37" i="41"/>
  <c r="C38" i="41"/>
  <c r="C27" i="41"/>
  <c r="C28" i="41"/>
  <c r="C22" i="41"/>
  <c r="C23" i="41"/>
  <c r="C24" i="41"/>
  <c r="C25" i="41"/>
  <c r="C26" i="41"/>
  <c r="C15" i="41"/>
  <c r="C16" i="41"/>
  <c r="C17" i="41"/>
  <c r="C19" i="41"/>
  <c r="C20" i="41"/>
  <c r="C21" i="41"/>
  <c r="C12" i="41"/>
  <c r="C13" i="41"/>
  <c r="C14" i="41"/>
  <c r="C10" i="41"/>
  <c r="L22" i="41"/>
  <c r="L23" i="41"/>
  <c r="L24" i="41"/>
  <c r="L25" i="41"/>
  <c r="L26" i="41"/>
  <c r="L27" i="41"/>
  <c r="L28" i="41"/>
  <c r="L29" i="41"/>
  <c r="L30" i="41"/>
  <c r="L31" i="41"/>
  <c r="L32" i="41"/>
  <c r="L33" i="41"/>
  <c r="L34" i="41"/>
  <c r="L35" i="41"/>
  <c r="L36" i="41"/>
  <c r="L37" i="41"/>
  <c r="L38" i="41"/>
  <c r="L39" i="41"/>
  <c r="L40" i="41"/>
  <c r="L41" i="41"/>
  <c r="L42" i="41"/>
  <c r="L43" i="41"/>
  <c r="L44" i="41"/>
  <c r="L45" i="41"/>
  <c r="L14" i="41"/>
  <c r="L15" i="41"/>
  <c r="L16" i="41"/>
  <c r="L17" i="41"/>
  <c r="L18" i="41"/>
  <c r="L19" i="41"/>
  <c r="L20" i="41"/>
  <c r="L21" i="41"/>
  <c r="R11" i="41"/>
  <c r="R10" i="41"/>
  <c r="L13" i="41"/>
  <c r="L12" i="41"/>
  <c r="L11" i="41"/>
  <c r="L10" i="41"/>
  <c r="R45" i="41"/>
  <c r="J45" i="41"/>
  <c r="R44" i="41"/>
  <c r="J44" i="41"/>
  <c r="R43" i="41"/>
  <c r="J43" i="41"/>
  <c r="J42" i="41"/>
  <c r="J41" i="41"/>
  <c r="R40" i="41"/>
  <c r="J40" i="41"/>
  <c r="R39" i="41"/>
  <c r="J39" i="41"/>
  <c r="R38" i="41"/>
  <c r="R37" i="41"/>
  <c r="R36" i="41"/>
  <c r="R35" i="41"/>
  <c r="R34" i="41"/>
  <c r="R33" i="41"/>
  <c r="R32" i="41"/>
  <c r="R31" i="41"/>
  <c r="R30" i="41"/>
  <c r="R29" i="41"/>
  <c r="J29" i="41"/>
  <c r="R28" i="41"/>
  <c r="J28" i="41"/>
  <c r="R27" i="41"/>
  <c r="J27" i="41"/>
  <c r="R26" i="41"/>
  <c r="J26" i="41"/>
  <c r="R25" i="41"/>
  <c r="J25" i="41"/>
  <c r="R24" i="41"/>
  <c r="J24" i="41"/>
  <c r="R23" i="41"/>
  <c r="J23" i="41"/>
  <c r="R22" i="41"/>
  <c r="J22" i="41"/>
  <c r="K22" i="41" s="1"/>
  <c r="J21" i="41"/>
  <c r="R20" i="41"/>
  <c r="S20" i="41" s="1"/>
  <c r="J20" i="41"/>
  <c r="J14" i="41"/>
  <c r="J13" i="41"/>
  <c r="J12" i="41"/>
  <c r="J11" i="41"/>
  <c r="J10" i="41"/>
  <c r="C50" i="29"/>
  <c r="B50" i="29"/>
  <c r="A50" i="29"/>
  <c r="A50" i="46" s="1"/>
  <c r="C40" i="29"/>
  <c r="B40" i="29"/>
  <c r="A40" i="29"/>
  <c r="C30" i="29"/>
  <c r="C30" i="46" s="1"/>
  <c r="B30" i="29"/>
  <c r="A30" i="29"/>
  <c r="C20" i="29"/>
  <c r="B20" i="29"/>
  <c r="B20" i="46" s="1"/>
  <c r="A20" i="29"/>
  <c r="A20" i="46" s="1"/>
  <c r="C10" i="29"/>
  <c r="B10" i="29"/>
  <c r="A10" i="29"/>
  <c r="S10" i="41" l="1"/>
  <c r="S22" i="41"/>
  <c r="S43" i="41"/>
  <c r="S27" i="41"/>
  <c r="S39" i="41"/>
  <c r="S29" i="41"/>
  <c r="B30" i="44"/>
  <c r="B30" i="46"/>
  <c r="C40" i="44"/>
  <c r="C40" i="46"/>
  <c r="B70" i="44"/>
  <c r="B70" i="46"/>
  <c r="B10" i="43"/>
  <c r="B10" i="46"/>
  <c r="C20" i="43"/>
  <c r="C20" i="46"/>
  <c r="A40" i="43"/>
  <c r="A40" i="46"/>
  <c r="B50" i="43"/>
  <c r="B50" i="46"/>
  <c r="A10" i="43"/>
  <c r="A10" i="46"/>
  <c r="C10" i="43"/>
  <c r="C10" i="46"/>
  <c r="A30" i="44"/>
  <c r="A30" i="46"/>
  <c r="B40" i="43"/>
  <c r="B40" i="46"/>
  <c r="C50" i="43"/>
  <c r="C50" i="46"/>
  <c r="A70" i="44"/>
  <c r="A70" i="46"/>
  <c r="F20" i="29"/>
  <c r="F30" i="29"/>
  <c r="F60" i="29"/>
  <c r="K39" i="41"/>
  <c r="T39" i="41" s="1"/>
  <c r="J60" i="29" s="1"/>
  <c r="D60" i="46" s="1"/>
  <c r="K10" i="41"/>
  <c r="T10" i="41" s="1"/>
  <c r="J10" i="29" s="1"/>
  <c r="K43" i="41"/>
  <c r="T43" i="41" s="1"/>
  <c r="J70" i="29" s="1"/>
  <c r="D70" i="46" s="1"/>
  <c r="K27" i="41"/>
  <c r="T27" i="41" s="1"/>
  <c r="J40" i="29" s="1"/>
  <c r="D40" i="46" s="1"/>
  <c r="K29" i="41"/>
  <c r="T29" i="41"/>
  <c r="J50" i="29" s="1"/>
  <c r="D50" i="46" s="1"/>
  <c r="F50" i="29"/>
  <c r="A60" i="18"/>
  <c r="C70" i="18"/>
  <c r="C40" i="43"/>
  <c r="A70" i="43"/>
  <c r="A20" i="44"/>
  <c r="C30" i="44"/>
  <c r="A60" i="44"/>
  <c r="C70" i="44"/>
  <c r="B60" i="18"/>
  <c r="A30" i="43"/>
  <c r="B70" i="43"/>
  <c r="B20" i="44"/>
  <c r="B60" i="44"/>
  <c r="C60" i="18"/>
  <c r="B30" i="43"/>
  <c r="A60" i="43"/>
  <c r="C70" i="43"/>
  <c r="A10" i="44"/>
  <c r="C20" i="44"/>
  <c r="A50" i="44"/>
  <c r="C60" i="44"/>
  <c r="A20" i="43"/>
  <c r="B60" i="43"/>
  <c r="B10" i="44"/>
  <c r="B50" i="44"/>
  <c r="F40" i="29"/>
  <c r="B20" i="43"/>
  <c r="A50" i="43"/>
  <c r="C60" i="43"/>
  <c r="C10" i="44"/>
  <c r="A40" i="44"/>
  <c r="C50" i="44"/>
  <c r="B40" i="44"/>
  <c r="A70" i="18"/>
  <c r="B70" i="18"/>
  <c r="C30" i="43"/>
  <c r="T22" i="41"/>
  <c r="F10" i="29"/>
  <c r="K20" i="41"/>
  <c r="T20" i="41" s="1"/>
  <c r="D10" i="44" l="1"/>
  <c r="D10" i="46"/>
  <c r="F70" i="29"/>
  <c r="D40" i="44"/>
  <c r="D40" i="43"/>
  <c r="D10" i="43"/>
  <c r="H70" i="29"/>
  <c r="G70" i="29"/>
  <c r="U43" i="41"/>
  <c r="D50" i="43"/>
  <c r="D50" i="44"/>
  <c r="D60" i="43"/>
  <c r="D60" i="44"/>
  <c r="D60" i="18"/>
  <c r="D70" i="43"/>
  <c r="D70" i="44"/>
  <c r="D70" i="18"/>
  <c r="G60" i="29"/>
  <c r="U39" i="41"/>
  <c r="K60" i="29" s="1"/>
  <c r="E60" i="46" s="1"/>
  <c r="O20" i="40"/>
  <c r="U20" i="41"/>
  <c r="K20" i="29" s="1"/>
  <c r="E20" i="46" s="1"/>
  <c r="G20" i="29"/>
  <c r="J20" i="29"/>
  <c r="D20" i="46" s="1"/>
  <c r="H30" i="29"/>
  <c r="G30" i="29"/>
  <c r="U22" i="41"/>
  <c r="K30" i="29" s="1"/>
  <c r="E30" i="46" s="1"/>
  <c r="H40" i="29"/>
  <c r="U27" i="41"/>
  <c r="G40" i="29"/>
  <c r="H50" i="29"/>
  <c r="G50" i="29"/>
  <c r="U29" i="41"/>
  <c r="J30" i="29"/>
  <c r="D30" i="46" s="1"/>
  <c r="H10" i="29"/>
  <c r="G10" i="29"/>
  <c r="U10" i="41"/>
  <c r="K10" i="29" s="1"/>
  <c r="E10" i="46" s="1"/>
  <c r="H60" i="29"/>
  <c r="O29" i="40"/>
  <c r="H20" i="29"/>
  <c r="O27" i="40"/>
  <c r="O22" i="40"/>
  <c r="O10" i="40"/>
  <c r="E20" i="43" l="1"/>
  <c r="E20" i="44"/>
  <c r="E60" i="43"/>
  <c r="E60" i="44"/>
  <c r="E60" i="18"/>
  <c r="D30" i="43"/>
  <c r="D30" i="44"/>
  <c r="K70" i="29"/>
  <c r="E70" i="46" s="1"/>
  <c r="V43" i="41"/>
  <c r="M70" i="29" s="1"/>
  <c r="F70" i="46" s="1"/>
  <c r="E30" i="43"/>
  <c r="E30" i="44"/>
  <c r="D20" i="43"/>
  <c r="D20" i="44"/>
  <c r="V22" i="41"/>
  <c r="M30" i="29" s="1"/>
  <c r="F30" i="46" s="1"/>
  <c r="K50" i="29"/>
  <c r="E50" i="46" s="1"/>
  <c r="V29" i="41"/>
  <c r="M50" i="29" s="1"/>
  <c r="F50" i="46" s="1"/>
  <c r="V39" i="41"/>
  <c r="M60" i="29" s="1"/>
  <c r="F60" i="46" s="1"/>
  <c r="K40" i="29"/>
  <c r="E40" i="46" s="1"/>
  <c r="V27" i="41"/>
  <c r="M40" i="29" s="1"/>
  <c r="F40" i="46" s="1"/>
  <c r="V20" i="41"/>
  <c r="M20" i="29" s="1"/>
  <c r="F20" i="46" s="1"/>
  <c r="V10" i="41"/>
  <c r="M10" i="29" s="1"/>
  <c r="F10" i="46" s="1"/>
  <c r="F50" i="44" l="1"/>
  <c r="F50" i="43"/>
  <c r="E50" i="44"/>
  <c r="E50" i="43"/>
  <c r="E10" i="44"/>
  <c r="E10" i="43"/>
  <c r="F30" i="43"/>
  <c r="F30" i="44"/>
  <c r="F10" i="44"/>
  <c r="F10" i="43"/>
  <c r="F70" i="43"/>
  <c r="F70" i="44"/>
  <c r="F70" i="18"/>
  <c r="F40" i="43"/>
  <c r="F40" i="44"/>
  <c r="E40" i="43"/>
  <c r="E40" i="44"/>
  <c r="E70" i="43"/>
  <c r="E70" i="44"/>
  <c r="E70" i="18"/>
  <c r="F20" i="44"/>
  <c r="F20" i="43"/>
  <c r="F60" i="43"/>
  <c r="F60" i="44"/>
  <c r="F60" i="18"/>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22" authorId="0" shapeId="0" xr:uid="{78B73568-12AA-42D1-A683-B25B9E9FE83B}">
      <text>
        <r>
          <rPr>
            <b/>
            <sz val="9"/>
            <color indexed="81"/>
            <rFont val="Tahoma"/>
            <family val="2"/>
          </rPr>
          <t>Cindy Paola Lopez Roncancio:</t>
        </r>
        <r>
          <rPr>
            <sz val="9"/>
            <color indexed="81"/>
            <rFont val="Tahoma"/>
            <family val="2"/>
          </rPr>
          <t xml:space="preserve">
</t>
        </r>
      </text>
    </comment>
    <comment ref="N29" authorId="0" shapeId="0" xr:uid="{EA1C6AE6-CF1F-448B-9A90-9AA50B529BED}">
      <text>
        <r>
          <rPr>
            <b/>
            <sz val="9"/>
            <color indexed="81"/>
            <rFont val="Tahoma"/>
            <family val="2"/>
          </rPr>
          <t>Cindy Paola Lopez Roncancio:</t>
        </r>
        <r>
          <rPr>
            <sz val="9"/>
            <color indexed="81"/>
            <rFont val="Tahoma"/>
            <family val="2"/>
          </rPr>
          <t xml:space="preserve">
</t>
        </r>
      </text>
    </comment>
    <comment ref="N43"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<sst xmlns="http://schemas.openxmlformats.org/spreadsheetml/2006/main" count="1101" uniqueCount="572">
  <si>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</si>
  <si>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</si>
  <si>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</si>
  <si>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</si>
  <si>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</si>
  <si>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</si>
  <si>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</si>
  <si>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</si>
  <si>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</si>
  <si>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</si>
  <si>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</si>
  <si>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</si>
  <si>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</si>
  <si>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</si>
  <si>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</si>
  <si>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</si>
  <si>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</si>
  <si>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</si>
  <si>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</si>
  <si>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</si>
  <si>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</si>
  <si>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</si>
  <si>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</si>
  <si>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</si>
  <si>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</si>
  <si>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</si>
  <si>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</si>
  <si>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</si>
  <si>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</si>
  <si>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</si>
  <si>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</si>
  <si>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</si>
  <si>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</si>
  <si>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</si>
  <si>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</si>
  <si>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</si>
  <si>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</si>
  <si>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</si>
  <si>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</si>
  <si>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</si>
  <si>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</si>
  <si>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</si>
  <si>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</si>
  <si>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</si>
  <si>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</si>
  <si>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</si>
  <si>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</si>
  <si>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</si>
  <si>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</si>
  <si>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</si>
  <si>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</si>
  <si>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</si>
  <si>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</si>
  <si>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</si>
  <si>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</si>
  <si>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</si>
  <si>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</si>
  <si>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</si>
  <si>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</si>
  <si>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</si>
  <si>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</si>
  <si>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</si>
  <si>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</si>
  <si>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</si>
  <si>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</si>
  <si>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</si>
  <si>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</si>
  <si>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</si>
  <si>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</si>
  <si>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</si>
  <si>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</si>
  <si>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</si>
  <si>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</si>
  <si>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</si>
  <si>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</si>
  <si>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</si>
  <si>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</si>
  <si>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</si>
  <si>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</si>
  <si>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</si>
  <si>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</si>
  <si>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</si>
  <si>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</si>
  <si>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</si>
  <si>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</si>
  <si>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</si>
  <si>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</si>
  <si>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</si>
  <si>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</si>
  <si>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</si>
  <si>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</si>
  <si>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</si>
  <si>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</si>
  <si>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</si>
  <si>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</si>
  <si>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</si>
  <si>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</si>
  <si>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</si>
  <si>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</si>
  <si>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</si>
  <si>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</si>
  <si>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</si>
  <si>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</si>
  <si>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</si>
  <si>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</si>
  <si>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</si>
  <si>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</si>
  <si>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</si>
  <si>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</si>
  <si>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</si>
  <si>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</si>
  <si>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</si>
  <si>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</si>
  <si>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</si>
  <si>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</si>
  <si>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</si>
  <si>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</si>
  <si>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</si>
  <si>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</si>
  <si>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</si>
  <si>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</si>
  <si>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</si>
  <si>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</si>
  <si>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</si>
  <si>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</si>
  <si>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</si>
  <si>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</si>
  <si>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</si>
  <si>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</si>
  <si>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</si>
  <si>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</si>
  <si>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</si>
  <si>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</si>
  <si>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</si>
  <si>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</si>
  <si>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</si>
  <si>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</si>
  <si>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</si>
  <si>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</si>
  <si>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</si>
  <si>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</si>
  <si>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</si>
  <si>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</si>
  <si>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</si>
  <si>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</si>
  <si>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</si>
  <si>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</si>
  <si>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</si>
  <si>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</si>
  <si>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</si>
  <si>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</si>
  <si>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</si>
  <si>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</si>
  <si>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</si>
  <si>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</si>
  <si>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</si>
  <si>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</si>
  <si>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</si>
  <si>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</si>
  <si>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</si>
  <si>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</si>
  <si>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</si>
  <si>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</si>
  <si>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</si>
  <si>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</si>
  <si>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</si>
  <si>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</si>
  <si>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</si>
  <si>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</si>
  <si>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</si>
  <si>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</si>
  <si>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</si>
  <si>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</si>
  <si>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</si>
  <si>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</si>
  <si>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</si>
  <si>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</si>
  <si>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</si>
  <si>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</si>
  <si>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</si>
  <si>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</si>
  <si>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</si>
  <si>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</si>
  <si>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</si>
  <si>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</si>
  <si>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</si>
  <si>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</si>
  <si>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</si>
  <si>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</si>
  <si>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</si>
  <si>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</si>
  <si>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</si>
  <si>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</si>
  <si>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</si>
  <si>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</si>
  <si>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</si>
  <si>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</si>
  <si>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</si>
  <si>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</si>
  <si>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</si>
  <si>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</si>
  <si>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</si>
  <si>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</si>
  <si>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</si>
  <si>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</si>
  <si>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</si>
  <si>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</si>
  <si>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</si>
  <si>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</si>
  <si>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</si>
  <si>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</si>
  <si>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</si>
  <si>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</si>
  <si>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</si>
  <si>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</si>
  <si>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</si>
  <si>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</si>
  <si>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</si>
  <si>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</si>
  <si>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</si>
  <si>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</si>
  <si>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</si>
  <si>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</si>
  <si>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</si>
  <si>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</si>
  <si>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</si>
  <si>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</si>
  <si>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</si>
  <si>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</si>
  <si>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</si>
  <si>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</si>
  <si>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</si>
  <si>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</si>
  <si>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</si>
  <si>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</si>
  <si>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</si>
  <si>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</si>
  <si>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</si>
  <si>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</si>
  <si>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</si>
  <si>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</si>
  <si>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</si>
  <si>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</si>
  <si>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</si>
  <si>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</si>
  <si>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</si>
  <si>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</si>
  <si>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</si>
  <si>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</si>
  <si>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</si>
  <si>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</si>
  <si>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</si>
  <si>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</si>
  <si>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</si>
  <si>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</si>
  <si>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</si>
  <si>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</si>
  <si>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</si>
  <si>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</si>
  <si>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</si>
  <si>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</si>
  <si>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</si>
  <si>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</si>
  <si>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</si>
  <si>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</si>
  <si>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</si>
  <si>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</si>
  <si>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</si>
  <si>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</si>
  <si>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</si>
  <si>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</si>
  <si>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</si>
  <si>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</si>
  <si>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</si>
  <si>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</si>
  <si>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</si>
  <si>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</si>
  <si>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</si>
  <si>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</si>
  <si>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</si>
  <si>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</si>
  <si>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</si>
  <si>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</si>
  <si>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</si>
  <si>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</si>
  <si>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</si>
  <si>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</si>
  <si>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</si>
  <si>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</si>
  <si>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</si>
  <si>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Afectación Económica</t>
  </si>
  <si>
    <t>Afectación al presupuesto en un valor ≥0,5%.</t>
  </si>
  <si>
    <t>Incumplimiento de las metas establecidas</t>
  </si>
  <si>
    <t>Incumplimiento del 20% de los indicadores del proceso</t>
  </si>
  <si>
    <t xml:space="preserve">De la entidad, seccional, despachos a nivel departamental </t>
  </si>
  <si>
    <t xml:space="preserve">De la entidad, seccional, despachos a nivel local o municipal </t>
  </si>
  <si>
    <t xml:space="preserve">De un área del nivel central, seccional o despacho judicial </t>
  </si>
  <si>
    <t>Afectación al presupuesto  en un valor  &lt;1% y ≥5%.</t>
  </si>
  <si>
    <t>Afectación al presupuesto en un valor &lt;0,5% y ≥1%.</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</si>
  <si>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</si>
  <si>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</si>
  <si>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</si>
  <si>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</si>
  <si>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</si>
  <si>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</si>
  <si>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</si>
  <si>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</si>
  <si>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</si>
  <si>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 xml:space="preserve">MATRIZ DE RIESGOS SIGCMA </t>
  </si>
  <si>
    <t>Proceso:</t>
  </si>
  <si>
    <t>Objetivo:</t>
  </si>
  <si>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</si>
  <si>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</si>
  <si>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</si>
  <si>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</si>
  <si>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</si>
  <si>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</si>
  <si>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</si>
  <si>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</si>
  <si>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</si>
  <si>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</si>
  <si>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</si>
  <si>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</si>
  <si>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</si>
  <si>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</si>
  <si>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</si>
  <si>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</si>
  <si>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</si>
  <si>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</si>
  <si>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</si>
  <si>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</si>
  <si>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</si>
  <si>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</si>
  <si>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</si>
  <si>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</si>
  <si>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</si>
  <si>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</si>
  <si>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</si>
  <si>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</si>
  <si>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</si>
  <si>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</si>
  <si>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</si>
  <si>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</si>
  <si>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</si>
  <si>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</si>
  <si>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</si>
  <si>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</si>
  <si>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</si>
  <si>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</si>
  <si>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</si>
  <si>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</si>
  <si>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</si>
  <si>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</si>
  <si>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</si>
  <si>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</si>
  <si>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</si>
  <si>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</si>
  <si>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</si>
  <si>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</si>
  <si>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</si>
  <si>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</si>
  <si>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</si>
  <si>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</si>
  <si>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</si>
  <si>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</si>
  <si>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</si>
  <si>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</si>
  <si>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</si>
  <si>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</si>
  <si>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</si>
  <si>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</si>
  <si>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</si>
  <si>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</si>
  <si>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</si>
  <si>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</si>
  <si>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</si>
  <si>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</si>
  <si>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</si>
  <si>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</si>
  <si>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</si>
  <si>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</si>
  <si>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</si>
  <si>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</si>
  <si>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</si>
  <si>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</si>
  <si>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</si>
  <si>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</si>
  <si>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</si>
  <si>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</si>
  <si>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</si>
  <si>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</si>
  <si>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</si>
  <si>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</si>
  <si>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</si>
  <si>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</si>
  <si>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</si>
  <si>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</si>
  <si>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</si>
  <si>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</si>
  <si>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</si>
  <si>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</si>
  <si>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</si>
  <si>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</si>
  <si>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</si>
  <si>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</si>
  <si>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</si>
  <si>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</si>
  <si>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</si>
  <si>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</si>
  <si>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</si>
  <si>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</si>
  <si>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</si>
  <si>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</si>
  <si>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</si>
  <si>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</si>
  <si>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</si>
  <si>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</si>
  <si>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</si>
  <si>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</si>
  <si>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</si>
  <si>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</si>
  <si>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</si>
  <si>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</si>
  <si>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</si>
  <si>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</si>
  <si>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</si>
  <si>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</si>
  <si>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</si>
  <si>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</si>
  <si>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</si>
  <si>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</si>
  <si>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</si>
  <si>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</si>
  <si>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</si>
  <si>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</si>
  <si>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</si>
  <si>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</si>
  <si>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</si>
  <si>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</si>
  <si>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</si>
  <si>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</si>
  <si>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</si>
  <si>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</si>
  <si>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</si>
  <si>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</si>
  <si>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</si>
  <si>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</si>
  <si>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</si>
  <si>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</si>
  <si>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</si>
  <si>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</si>
  <si>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</si>
  <si>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</si>
  <si>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</si>
  <si>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</si>
  <si>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</si>
  <si>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</si>
  <si>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</si>
  <si>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</si>
  <si>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</si>
  <si>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</si>
  <si>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</si>
  <si>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</si>
  <si>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DESAJ MONTERIA</t>
  </si>
  <si>
    <t>X</t>
  </si>
  <si>
    <t>11 DE MARZO DE 2024</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</si>
  <si>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</si>
  <si>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GESTION FINANCIERA Y PRESUPUESTAL</t>
  </si>
  <si>
    <t>NIVEL SECCIONAL</t>
  </si>
  <si>
    <t xml:space="preserve"> DIRECCIÓN SECCIONAL DE ADMINISTRACIÓN JUDICIAL</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</si>
  <si>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</si>
  <si>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</si>
  <si>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 xml:space="preserve">2. Revisión insuficiente de los documentos físicos por parte del perfil autorizador endoso </t>
  </si>
  <si>
    <t>4. Demora en la radicación de cuentas por las diferentes dependencias de la DEAJ para generar los pagos de contratistas,  gastos de personal, gastos generales, y demás pagos de la entidad.</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</si>
  <si>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</si>
  <si>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</si>
  <si>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</si>
  <si>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</si>
  <si>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</si>
  <si>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</si>
  <si>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</si>
  <si>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</si>
  <si>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</si>
  <si>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</si>
  <si>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</si>
  <si>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</si>
  <si>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</si>
  <si>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Recibir dádivas o beneficios a nombre propio o de terceros para efectuar pagos sin el cumplimiento de requisitos legales, por valores diferentes, a terceros no autorizados o alterar información financiera</t>
  </si>
  <si>
    <t xml:space="preserve">Se efectuan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</si>
  <si>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 ley antisoborno (ISO 37001:2016), Plan Anticorrupción y  de los  valores y principios propios de la entidad.</t>
  </si>
  <si>
    <t xml:space="preserve">2. Desconocimiento y no aplicación del Código de Ética y Buen Gobierno.    </t>
  </si>
  <si>
    <t>3. Carencia de compromiso  y transparencia de los servidores judiciales</t>
  </si>
  <si>
    <t>4. Deficiencia de  controles en el trámite  de los documentos</t>
  </si>
  <si>
    <t>6. Falta de control del responsable del manejo de las claves y mecanismos de seguridad electrónica.</t>
  </si>
  <si>
    <t xml:space="preserve">7. Falta de control  en el proceso de gestión y transporte de los mismos. </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</si>
  <si>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</si>
  <si>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</si>
  <si>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</si>
  <si>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No realización del proceso de prescripción de depositos judiciales</t>
  </si>
  <si>
    <t>1.Realización de programas de formación, capacitación y sensibilización en temas de Probidad y ética de lo público</t>
  </si>
  <si>
    <t xml:space="preserve">Socialización constante  del SGAS del CSJ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</si>
  <si>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</si>
  <si>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</si>
  <si>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</si>
  <si>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</si>
  <si>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</si>
  <si>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 xml:space="preserve">Revisar cada uno de los procedimientos y CDP  </t>
  </si>
  <si>
    <t>Revisar el Aplicativo SIIF NACION los rubros presupuestales y CDP</t>
  </si>
  <si>
    <t>Revisar las cuentas y realizar las obligaciones tributarias a que haya lugar</t>
  </si>
  <si>
    <t xml:space="preserve">Posibilidad de registro y pago equivocado, tardío y sin el cumplimiento de requisitos  de las obligaciones de la Entidad </t>
  </si>
  <si>
    <t>La ofina judicial remite recordatorios por medio de circulares y correos electronicos el tramite de prescripción</t>
  </si>
  <si>
    <t>El area financiera revisa las cuentas por pagar y los soportes de estas con el fin de verificar si cumple todos los requisitos para pago. En caso de no cumplir se comunica con el supervisor o area encargada para que subsane lo encontrado</t>
  </si>
  <si>
    <t>Lider del proceso</t>
  </si>
  <si>
    <t>01/01/2024- 31/12/2024</t>
  </si>
  <si>
    <t>Jefe oficina judicial</t>
  </si>
  <si>
    <t>Coordinación Nacional de SIGCMA</t>
  </si>
  <si>
    <t xml:space="preserve">Revisar cada uno de los procedimientos y CDP 
Revisar el Aplicativo SIIF NACION los rubros presupuestales y CDP
 </t>
  </si>
  <si>
    <t>La oficina judicial remite recordatorios por medio de circulares y correos electronicos el tramite de prescripción</t>
  </si>
  <si>
    <t xml:space="preserve">1.Realización de programas de formación, capacitación y sensibilización en temas de Probidad y ética de lo público
Socialización constante  del SGAS del CSJ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 
</t>
  </si>
  <si>
    <t>Realización de programas de formación, capacitación y sensibilización en temas de Probidad y ética de lo público
Socialización constante del SGAS del CSJ 
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</si>
  <si>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Realización de programas de formación, capacitación y sensibilización en temas de Probidad y ética de lo público
Socialización constante del SGAS del CSJ 
Revisión y aprobación en escala de la resolución que decide el trámite administrativo contractual de incumplimiento (Profesional que proyecta,  Director Administrativo revisa, Director Unidad de Compras Públicas aprueba)</t>
  </si>
  <si>
    <t>ANÁLISIS DEL RESULTADO FINAL 
2 TRIMESTRE</t>
  </si>
  <si>
    <t>Se participa en las reuniones de sencibilización y formación convocadas por la Coordinacinón Nacional de SIGCMA</t>
  </si>
  <si>
    <t>En el segundo trimestre, se hizo la verificacion de los requisitos, para efectuar los registros y pagos, dando cumpliemiento a las obligaciones de la Entidad.</t>
  </si>
  <si>
    <t xml:space="preserve">En el primer trimestre, se revisaron en el aplicativo SIIF Nacion, los CDP expedidos, encontrando que todos cumplen con lo indicado en la solicitud. </t>
  </si>
  <si>
    <t xml:space="preserve">En el segundo trimestre, se revisaron en el aplicativo SIIF Nacion, los CDP expedidos, encontrando que todos cumplen con lo indicado en la solicitud. </t>
  </si>
  <si>
    <t>Se cumplió con todas las obligaciones tributarias con las administracion de impuestos nacionales y municipales.</t>
  </si>
  <si>
    <t>1. Falta de controles</t>
  </si>
  <si>
    <t>1. Excesiva carga laboral en los juzgados judiciales</t>
  </si>
  <si>
    <t>2. Desconocimiento del proceso de prescripción</t>
  </si>
  <si>
    <t xml:space="preserve">5. No aplicación adecuada de los procedimientos de control </t>
  </si>
  <si>
    <t>8. Trámite sin el lleno de los requisitos lo cual impide el pago y por ende afecta el resultado de los estándares.</t>
  </si>
  <si>
    <t xml:space="preserve">2. Fallas en los sistemas de información </t>
  </si>
  <si>
    <t>Los Juzgados y áreas administrativas que administran cuentas judiciales no realizan el tramite para la prescripción de titulos judiciales</t>
  </si>
  <si>
    <t>El área financiera revisa las cuentas por pagar y los soportes de estas con el fin de verificar si cumple todos los requisitos para pago. En caso de no cumplir se comunica con el supervisor o área encargada para que subsane lo encontrado.</t>
  </si>
  <si>
    <t xml:space="preserve">Solicitud de reintegro del dinero. </t>
  </si>
  <si>
    <t>ANÁLISIS DEL RESULTADO FINAL 
3 TRIMESTRE</t>
  </si>
  <si>
    <t>Esta actividad está bajo la responsabiidad de las dependencias judiciales.</t>
  </si>
  <si>
    <t>Esta actividad está bajo la responsabilidad de las dependencias judiciales.</t>
  </si>
  <si>
    <t>El área financiera revisa las cuentas por pagar y los soportes de estas con el fin de verificar si cumple todos los requisitos para pago. En caso de no cumplir se comunica con el supervisor o area encargada para que subsane lo encontrado</t>
  </si>
  <si>
    <t>En el primer trimestre, se hizo la verificacion de los requisitos, para efectuar los registros y pagos, dando cumplimiento a las obligaciones de la Entidad.</t>
  </si>
  <si>
    <t>5. Insuficiencia de PAC para el cumplimiento de obligaciones económicas frente a terceros.</t>
  </si>
  <si>
    <t>3. Inconsistencia de la información en los actos administrativos.</t>
  </si>
  <si>
    <t xml:space="preserve">El servidor judicial encargado realiza que la información contenida en el acto de veraz. </t>
  </si>
  <si>
    <t>Modificación del CDP ajustando el rubro presupuestal</t>
  </si>
  <si>
    <r>
      <t xml:space="preserve">CONTROLES PREVENTIVOS 
</t>
    </r>
    <r>
      <rPr>
        <sz val="11"/>
        <color theme="0"/>
        <rFont val="Calibri"/>
        <family val="2"/>
        <scheme val="minor"/>
      </rPr>
      <t>(Controles para las causas - Disminuyen la probabilidad)</t>
    </r>
  </si>
  <si>
    <t>Resguardo de las claves y certificados digitales.</t>
  </si>
  <si>
    <t xml:space="preserve">Divulgación y cumplimiento a la ley 1474 del 2011 Anticorrupciòn  y ley 1712 del 2014 de Transparencia, dando cumplimiento a los lineamientos del SIGCMA y la Alta Direcciòn </t>
  </si>
  <si>
    <t xml:space="preserve">Sensibilización del SGAS y Ética del servidor judicial por parte de Nivel Central y Nivel Seccional </t>
  </si>
  <si>
    <t>Revisión permanente de todos los documentos requisitos para efectuar los pagos.</t>
  </si>
  <si>
    <t>El Encargado del perfil autorizador endoso, revisa docuemntos del endoso, verificando que se cumpla con los requisitos exigidos.</t>
  </si>
  <si>
    <t xml:space="preserve">A traves de correo electronico, la ultima semana del mes, se solicita a los supervisores de contratos y al area de nomina, que las cuentas que esten pendientes por presentar sean radicadas lo antes posible. </t>
  </si>
  <si>
    <t>El área financiera revisa que desde el compromiso presupuestal, obligacion y orden de pago, se cumpla con las derectrices del Ministerio de Hacienda, en cuanto a los pagos a beneficiario final.</t>
  </si>
  <si>
    <t>Se solicita a Nivel Central el PAC que hace falta.</t>
  </si>
  <si>
    <t>El área financiera revisa el contenido del acto administrativo en cuanto a los valores y se verifica tambien que exista certificacion de la cuenta anexa al documento, para su creación.</t>
  </si>
  <si>
    <t>Los responsables del cumplimiento de las obligaciones tributarias, revisan el calendario de declaraciones, para  presentarlas antes de  las fechas estipuladas por los entes rectores.</t>
  </si>
  <si>
    <t xml:space="preserve">Los responsables del cumplimiento de las obligaciones tributarias, autogestionan sus conocomientos.  </t>
  </si>
  <si>
    <t>En el área fianciera se hace el control dual, por los respopsables de central de cuentas y tesorería, por medio de correo electrónico se envian los doumentos para su revisión y pago.</t>
  </si>
  <si>
    <t>El área de nómina envia una prenomina, donde se verifica si el PAC existente es suficiente para el cumplimineto del pago.</t>
  </si>
  <si>
    <t>Requiriendo a los responsables de presentar y remitir al area financiera las facturas o cuentas de cobro</t>
  </si>
  <si>
    <t>se solicita corrección de la información suministrada al area financiera</t>
  </si>
  <si>
    <t>se solicita aportar todos los documento op requisitos exigidos</t>
  </si>
  <si>
    <t>se gestiona el pago incluyendo sanciones o interese de mora a que haya lugar</t>
  </si>
  <si>
    <t>En el tercer trimestre, se hizo la verificacion de los  soportes idoneos, a fin de verificar el cumplimiento del lleno de los requisitos exigidos para efectuar los registros y pagos, dando cumpliemiento a las obligaciones de la Entidad.</t>
  </si>
  <si>
    <t xml:space="preserve">Para el tercer trimestre, se revisaron en el aplicativo SIIF Nacion, los CDP expedidos, encontrando que todos cumplen con lo indicado en la solicitud. </t>
  </si>
  <si>
    <t>Se cumplió con todas las obligaciones tributarias con las administracion de impuestos nacionales y municipales, para el tercer trimestre.</t>
  </si>
  <si>
    <t>En el cuarto trimestre, se hizo la verificacion de los  soportes idoneos, a fin de verificar el cumplimiento del lleno de los requisitos exigidos para efectuar los registros y pagos, dando cumpliemiento a las obligaciones de la Entidad.</t>
  </si>
  <si>
    <t xml:space="preserve">Para el cuarto trimestre, se revisaron en el aplicativo SIIF Nacion, los CDP expedidos, encontrando que todos cumplen con lo indicado en la solicitud. </t>
  </si>
  <si>
    <t>Se cumplió con todas las obligaciones tributarias con las administracion de impuestos nacionales y municipales, para el cuarto trimestre.</t>
  </si>
  <si>
    <t>Se cumplió con esta actividad para el cuarto trimestre.</t>
  </si>
  <si>
    <t>Se participa en las reuniones de sensibilización y formación convocadas por la Coordinacinón Nacional de SIGCMA</t>
  </si>
  <si>
    <t>Se cumplió con esta actividad para el tercer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</si>
</sst>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1"/>
      <color rgb="FFC0000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theme="1"/>
      </left>
      <right style="thin">
        <color theme="1"/>
      </right>
      <top/>
      <bottom style="thin">
        <color theme="1"/>
      </bottom>
      <diagonal/>
    </border>
    <border>
      <left style="thin">
        <color theme="1"/>
      </left>
      <right style="thin">
        <color theme="1"/>
      </right>
      <top/>
      <bottom/>
      <diagonal/>
    </border>
    <border>
      <left style="thin">
        <color indexed="64"/>
      </left>
      <right style="medium">
        <color indexed="64"/>
      </right>
      <top style="thin">
        <color indexed="64"/>
      </top>
      <bottom/>
      <diagonal/>
    </border>
  </borders>
  <cellStyleXfs count="6">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0" fontId="7" fillId="0" borderId="0"/>
  </cellStyleXfs>
  <cellXfs count="58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11" fillId="0" borderId="1" xfId="0" applyFont="1" applyBorder="1" applyAlignment="1" applyProtection="1">
      <alignment horizontal="justify" vertical="center"/>
      <protection locked="0"/>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justify" vertical="center" wrapText="1"/>
    </xf>
    <xf numFmtId="0" fontId="0" fillId="0" borderId="53" xfId="0" applyBorder="1" applyAlignment="1">
      <alignment horizontal="center" vertical="center" wrapText="1"/>
    </xf>
    <xf numFmtId="0" fontId="11" fillId="0" borderId="1" xfId="0" applyFont="1" applyBorder="1" applyAlignment="1">
      <alignment horizontal="center" vertical="center" wrapText="1"/>
    </xf>
    <xf numFmtId="0" fontId="0" fillId="0" borderId="53" xfId="0" applyBorder="1" applyAlignment="1">
      <alignment horizontal="justify" vertical="center" wrapText="1"/>
    </xf>
    <xf numFmtId="0" fontId="11" fillId="3" borderId="53" xfId="0" applyFont="1" applyFill="1" applyBorder="1" applyAlignment="1">
      <alignment horizontal="center" vertical="center" wrapText="1"/>
    </xf>
    <xf numFmtId="1" fontId="0" fillId="0" borderId="53" xfId="4" applyNumberFormat="1" applyFont="1" applyBorder="1" applyAlignment="1">
      <alignment horizontal="center" vertical="center" wrapText="1"/>
    </xf>
    <xf numFmtId="0" fontId="11" fillId="3" borderId="1" xfId="0" applyFont="1" applyFill="1" applyBorder="1" applyAlignment="1">
      <alignment horizontal="center" vertical="center" wrapText="1"/>
    </xf>
    <xf numFmtId="1" fontId="0" fillId="0" borderId="1" xfId="4" applyNumberFormat="1" applyFont="1" applyBorder="1" applyAlignment="1">
      <alignment horizontal="center" vertical="center" wrapText="1"/>
    </xf>
    <xf numFmtId="0" fontId="0" fillId="0" borderId="122" xfId="0" applyBorder="1" applyAlignment="1">
      <alignment horizontal="justify" vertical="center" wrapText="1"/>
    </xf>
    <xf numFmtId="0" fontId="0" fillId="0" borderId="122" xfId="0" applyBorder="1" applyAlignment="1">
      <alignment horizontal="center" vertical="center" wrapText="1"/>
    </xf>
    <xf numFmtId="0" fontId="11" fillId="3" borderId="122" xfId="0" applyFont="1" applyFill="1" applyBorder="1" applyAlignment="1">
      <alignment horizontal="center" vertical="center" wrapText="1"/>
    </xf>
    <xf numFmtId="1" fontId="0" fillId="0" borderId="122" xfId="4" applyNumberFormat="1" applyFont="1" applyBorder="1" applyAlignment="1">
      <alignment horizontal="center" vertical="center" wrapText="1"/>
    </xf>
    <xf numFmtId="0" fontId="0" fillId="0" borderId="9" xfId="0" applyBorder="1" applyAlignment="1">
      <alignment horizontal="justify" vertical="center" wrapText="1"/>
    </xf>
    <xf numFmtId="0" fontId="11" fillId="0" borderId="53" xfId="0" applyFont="1" applyBorder="1" applyAlignment="1" applyProtection="1">
      <alignment horizontal="justify" vertical="center" wrapText="1"/>
      <protection locked="0"/>
    </xf>
    <xf numFmtId="0" fontId="0" fillId="0" borderId="9" xfId="0" applyBorder="1" applyAlignment="1">
      <alignment horizontal="center" vertical="center" wrapText="1"/>
    </xf>
    <xf numFmtId="0" fontId="11" fillId="3" borderId="9" xfId="0" applyFont="1" applyFill="1" applyBorder="1" applyAlignment="1">
      <alignment horizontal="center" vertical="center" wrapText="1"/>
    </xf>
    <xf numFmtId="0" fontId="0" fillId="0" borderId="9" xfId="0" applyBorder="1" applyAlignment="1">
      <alignment horizontal="left" vertical="center" wrapText="1"/>
    </xf>
    <xf numFmtId="0" fontId="7" fillId="0" borderId="53"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0" fontId="7" fillId="0" borderId="10" xfId="0" applyFont="1" applyBorder="1" applyAlignment="1" applyProtection="1">
      <alignment horizontal="justify" vertical="center" wrapText="1"/>
      <protection locked="0"/>
    </xf>
    <xf numFmtId="0" fontId="11" fillId="0" borderId="122" xfId="0" applyFont="1" applyBorder="1" applyAlignment="1" applyProtection="1">
      <alignment horizontal="justify" vertical="center" wrapText="1"/>
      <protection locked="0"/>
    </xf>
    <xf numFmtId="0" fontId="7" fillId="0" borderId="81" xfId="0" applyFont="1" applyBorder="1" applyAlignment="1" applyProtection="1">
      <alignment horizontal="left" vertical="top" wrapText="1"/>
      <protection locked="0"/>
    </xf>
    <xf numFmtId="0" fontId="7" fillId="0" borderId="128" xfId="0" applyFont="1" applyBorder="1" applyAlignment="1" applyProtection="1">
      <alignment horizontal="left" vertical="top" wrapText="1"/>
      <protection locked="0"/>
    </xf>
    <xf numFmtId="0" fontId="21" fillId="0" borderId="53"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11" fillId="3" borderId="1" xfId="0" applyFont="1" applyFill="1" applyBorder="1" applyAlignment="1">
      <alignment horizontal="center" vertical="center"/>
    </xf>
    <xf numFmtId="0" fontId="11" fillId="0" borderId="1" xfId="0" applyFont="1" applyBorder="1" applyAlignment="1">
      <alignment horizontal="center" vertical="center"/>
    </xf>
    <xf numFmtId="0" fontId="34" fillId="4" borderId="88" xfId="0" applyFont="1" applyFill="1" applyBorder="1" applyAlignment="1">
      <alignment horizontal="center" vertical="center" wrapText="1"/>
    </xf>
    <xf numFmtId="0" fontId="33" fillId="4" borderId="87"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96" xfId="0" applyBorder="1" applyAlignment="1">
      <alignment horizontal="left" vertical="center" wrapText="1"/>
    </xf>
    <xf numFmtId="0" fontId="11" fillId="0" borderId="53"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0" fillId="0" borderId="1" xfId="0" applyFont="1" applyBorder="1" applyAlignment="1">
      <alignment horizontal="justify" vertical="center" wrapText="1"/>
    </xf>
    <xf numFmtId="0" fontId="0" fillId="0" borderId="0" xfId="0" applyFont="1"/>
    <xf numFmtId="0" fontId="11" fillId="0" borderId="10" xfId="0" applyFont="1" applyBorder="1" applyAlignment="1" applyProtection="1">
      <alignment horizontal="justify" vertical="center" wrapText="1"/>
      <protection locked="0"/>
    </xf>
    <xf numFmtId="0" fontId="11" fillId="0" borderId="129" xfId="0" applyFont="1" applyBorder="1" applyAlignment="1" applyProtection="1">
      <alignment horizontal="left" vertical="center" wrapText="1"/>
      <protection locked="0"/>
    </xf>
    <xf numFmtId="0" fontId="11" fillId="0" borderId="81" xfId="0" applyFont="1" applyBorder="1" applyAlignment="1" applyProtection="1">
      <alignment horizontal="left" vertical="center" wrapText="1"/>
      <protection locked="0"/>
    </xf>
    <xf numFmtId="0" fontId="0" fillId="0" borderId="1" xfId="0" applyBorder="1" applyAlignment="1">
      <alignment horizontal="center" vertical="center" wrapText="1"/>
    </xf>
    <xf numFmtId="0" fontId="11" fillId="0" borderId="1" xfId="0" applyFont="1" applyFill="1" applyBorder="1" applyAlignment="1" applyProtection="1">
      <alignment horizontal="justify" vertical="center" wrapText="1"/>
      <protection locked="0"/>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81" fillId="0" borderId="36"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81" fillId="0" borderId="23" xfId="0" applyFont="1" applyBorder="1" applyAlignment="1" applyProtection="1">
      <alignment horizontal="center" vertical="center"/>
      <protection locked="0"/>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0" fontId="24" fillId="0" borderId="125" xfId="0" applyFont="1" applyBorder="1" applyAlignment="1">
      <alignment horizontal="center" vertical="center" wrapText="1"/>
    </xf>
    <xf numFmtId="0" fontId="24" fillId="0" borderId="10" xfId="0" applyFont="1" applyBorder="1" applyAlignment="1">
      <alignment horizontal="center" vertical="center" wrapText="1"/>
    </xf>
    <xf numFmtId="0" fontId="0" fillId="0" borderId="125" xfId="0" applyBorder="1" applyAlignment="1">
      <alignment horizontal="center" vertical="center" wrapText="1"/>
    </xf>
    <xf numFmtId="0" fontId="0" fillId="0" borderId="10" xfId="0" applyBorder="1" applyAlignment="1">
      <alignment horizontal="center" vertical="center" wrapText="1"/>
    </xf>
    <xf numFmtId="0" fontId="0" fillId="11" borderId="1" xfId="0" applyFill="1" applyBorder="1" applyAlignment="1">
      <alignment horizontal="center" vertical="center" wrapText="1"/>
    </xf>
    <xf numFmtId="0" fontId="0" fillId="0" borderId="1" xfId="0" applyBorder="1" applyAlignment="1">
      <alignment horizontal="center" vertical="center" wrapText="1"/>
    </xf>
    <xf numFmtId="9" fontId="0" fillId="0" borderId="1" xfId="4" applyFont="1" applyBorder="1" applyAlignment="1">
      <alignment horizontal="center" vertical="center" wrapText="1"/>
    </xf>
    <xf numFmtId="0" fontId="24" fillId="0" borderId="1" xfId="0" applyFont="1" applyBorder="1" applyAlignment="1">
      <alignment horizontal="center" vertical="center" wrapText="1"/>
    </xf>
    <xf numFmtId="0" fontId="0" fillId="0" borderId="96" xfId="0" applyBorder="1" applyAlignment="1">
      <alignment horizontal="center" vertical="center" wrapText="1"/>
    </xf>
    <xf numFmtId="9" fontId="0" fillId="0" borderId="125" xfId="4" applyFont="1" applyBorder="1" applyAlignment="1">
      <alignment horizontal="center" vertical="center" wrapText="1"/>
    </xf>
    <xf numFmtId="9" fontId="0" fillId="0" borderId="10" xfId="4" applyFont="1" applyBorder="1" applyAlignment="1">
      <alignment horizontal="center" vertical="center" wrapText="1"/>
    </xf>
    <xf numFmtId="0" fontId="11" fillId="3" borderId="96"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0" fillId="0" borderId="32" xfId="0" applyBorder="1" applyAlignment="1">
      <alignment horizontal="center" vertical="center" wrapText="1"/>
    </xf>
    <xf numFmtId="9" fontId="0" fillId="0" borderId="9" xfId="4" applyFont="1" applyBorder="1" applyAlignment="1">
      <alignment horizontal="center" vertical="center" wrapText="1"/>
    </xf>
    <xf numFmtId="9" fontId="0" fillId="0" borderId="122" xfId="4" applyFont="1" applyBorder="1" applyAlignment="1">
      <alignment horizontal="center" vertical="center" wrapText="1"/>
    </xf>
    <xf numFmtId="0" fontId="24" fillId="0" borderId="9" xfId="0" applyFont="1" applyBorder="1" applyAlignment="1">
      <alignment horizontal="center" vertical="center" wrapText="1"/>
    </xf>
    <xf numFmtId="0" fontId="24" fillId="0" borderId="122" xfId="0" applyFont="1" applyBorder="1" applyAlignment="1">
      <alignment horizontal="center" vertical="center" wrapText="1"/>
    </xf>
    <xf numFmtId="0" fontId="0" fillId="0" borderId="9"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63" xfId="0" applyBorder="1" applyAlignment="1">
      <alignment horizontal="center" vertical="center" wrapText="1"/>
    </xf>
    <xf numFmtId="0" fontId="0" fillId="0" borderId="124" xfId="0" applyBorder="1" applyAlignment="1">
      <alignment horizontal="center" vertical="center" wrapText="1"/>
    </xf>
    <xf numFmtId="9" fontId="91" fillId="0" borderId="53" xfId="4" applyFont="1" applyBorder="1" applyAlignment="1">
      <alignment horizontal="center" vertical="center" wrapText="1"/>
    </xf>
    <xf numFmtId="9" fontId="91" fillId="0" borderId="1" xfId="4" applyFont="1" applyBorder="1" applyAlignment="1">
      <alignment horizontal="center" vertical="center" wrapText="1"/>
    </xf>
    <xf numFmtId="0" fontId="24" fillId="0" borderId="53" xfId="0" applyFont="1" applyBorder="1" applyAlignment="1">
      <alignment horizontal="center" vertical="center" wrapText="1"/>
    </xf>
    <xf numFmtId="0" fontId="0" fillId="0" borderId="53" xfId="0" applyBorder="1" applyAlignment="1">
      <alignment horizontal="center" vertical="center" wrapText="1"/>
    </xf>
    <xf numFmtId="0" fontId="11" fillId="0" borderId="1"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122" xfId="0" applyFont="1" applyBorder="1" applyAlignment="1">
      <alignment horizontal="center" vertical="center" wrapText="1"/>
    </xf>
    <xf numFmtId="9" fontId="91" fillId="0" borderId="122" xfId="4" applyFont="1" applyBorder="1" applyAlignment="1">
      <alignment horizontal="center" vertical="center" wrapText="1"/>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0" xfId="0" applyFont="1" applyFill="1" applyAlignment="1">
      <alignment horizontal="center" vertical="center"/>
    </xf>
    <xf numFmtId="0" fontId="83" fillId="4" borderId="75"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2" fontId="0" fillId="0" borderId="1" xfId="3" applyNumberFormat="1" applyFont="1" applyFill="1" applyBorder="1" applyAlignment="1">
      <alignment horizontal="center" vertical="center" wrapText="1"/>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87" xfId="0" applyFont="1" applyFill="1" applyBorder="1" applyAlignment="1">
      <alignment horizontal="center" vertical="center"/>
    </xf>
    <xf numFmtId="0" fontId="3" fillId="4" borderId="73" xfId="0" applyFont="1" applyFill="1" applyBorder="1" applyAlignment="1">
      <alignment horizontal="center" vertical="center"/>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83" fillId="4" borderId="87" xfId="0" applyFont="1" applyFill="1" applyBorder="1" applyAlignment="1">
      <alignment horizontal="center" vertical="center"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wrapText="1"/>
      <protection locked="0"/>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14" fontId="12" fillId="0" borderId="1" xfId="0" applyNumberFormat="1" applyFont="1" applyBorder="1" applyAlignment="1">
      <alignment horizontal="center" vertical="center"/>
    </xf>
    <xf numFmtId="0" fontId="12" fillId="0" borderId="63"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53" xfId="0" applyFont="1" applyBorder="1" applyAlignment="1">
      <alignment horizontal="center" vertical="center"/>
    </xf>
    <xf numFmtId="14" fontId="12" fillId="0" borderId="53" xfId="0" applyNumberFormat="1" applyFont="1" applyBorder="1" applyAlignment="1">
      <alignment horizontal="center" vertical="center"/>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12" fillId="0" borderId="53" xfId="0" applyFont="1" applyBorder="1" applyAlignment="1">
      <alignment horizontal="center" vertical="center" wrapText="1"/>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0" xfId="0" applyFont="1" applyBorder="1" applyAlignment="1">
      <alignment horizontal="center" vertical="center" wrapText="1"/>
    </xf>
    <xf numFmtId="0" fontId="12" fillId="0" borderId="127" xfId="0" applyFont="1" applyBorder="1" applyAlignment="1">
      <alignment horizontal="center" vertical="center" wrapText="1"/>
    </xf>
    <xf numFmtId="0" fontId="12" fillId="0" borderId="123" xfId="0" applyFont="1" applyBorder="1" applyAlignment="1">
      <alignment horizontal="center" vertical="center" wrapText="1"/>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0" fontId="12" fillId="0" borderId="63" xfId="0" applyFont="1" applyBorder="1" applyAlignment="1">
      <alignment horizontal="center" vertical="center"/>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cellXfs>
  <cellStyles count="6">
    <cellStyle name="Millares" xfId="3" builtinId="3"/>
    <cellStyle name="Normal" xfId="0" builtinId="0"/>
    <cellStyle name="Normal - Style1 2" xfId="1" xr:uid="{00000000-0005-0000-0000-000002000000}"/>
    <cellStyle name="Normal 2" xfId="5" xr:uid="{3BD32AEB-A93F-4920-A252-F2DD46376262}"/>
    <cellStyle name="Normal 2 2" xfId="2" xr:uid="{00000000-0005-0000-0000-000003000000}"/>
    <cellStyle name="Porcentaje" xfId="4" builtinId="5"/>
  </cellStyles>
  <dxfs count="89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5BBDEA18-99B5-462D-9F34-B1A023F6DF0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3" name="Picture 9">
          <a:extLst>
            <a:ext uri="{FF2B5EF4-FFF2-40B4-BE49-F238E27FC236}">
              <a16:creationId xmlns:a16="http://schemas.microsoft.com/office/drawing/2014/main" id="{8570A448-2B07-4C4B-B6A3-D2F83EAF477B}"/>
            </a:ext>
          </a:extLst>
        </xdr:cNvPr>
        <xdr:cNvPicPr>
          <a:picLocks noChangeAspect="1"/>
        </xdr:cNvPicPr>
      </xdr:nvPicPr>
      <xdr:blipFill>
        <a:blip xmlns:r="http://schemas.openxmlformats.org/officeDocument/2006/relationships" r:embed="rId2"/>
        <a:stretch>
          <a:fillRect/>
        </a:stretch>
      </xdr:blipFill>
      <xdr:spPr>
        <a:xfrm>
          <a:off x="15001876" y="130968"/>
          <a:ext cx="1880280" cy="5667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243;n%20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20.%20Matriz%20de%20Riesgos%20Gesti&#243;n%20Financiera%20y%20Presupuest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0">
          <cell r="J10" t="str">
            <v xml:space="preserve">De la entidad y sector justicia a nivel nacional </v>
          </cell>
        </row>
        <row r="11">
          <cell r="J11" t="str">
            <v>Afectación al presupuesto en un valor ≥0,5%.</v>
          </cell>
        </row>
        <row r="12">
          <cell r="J12" t="str">
            <v>Incumplimiento del 20% de los indicadores del proceso</v>
          </cell>
        </row>
        <row r="13">
          <cell r="J13"/>
        </row>
        <row r="14">
          <cell r="J14"/>
        </row>
        <row r="15">
          <cell r="J15"/>
        </row>
        <row r="16">
          <cell r="J16"/>
        </row>
        <row r="17">
          <cell r="J17"/>
        </row>
        <row r="18">
          <cell r="J18"/>
        </row>
        <row r="19">
          <cell r="J19"/>
        </row>
        <row r="20">
          <cell r="J20" t="str">
            <v xml:space="preserve">De la entidad, seccional, despachos a nivel departamental </v>
          </cell>
        </row>
        <row r="21">
          <cell r="J21" t="str">
            <v>Afectación al presupuesto en un valor ≥0,5%.</v>
          </cell>
        </row>
        <row r="30">
          <cell r="J30" t="str">
            <v xml:space="preserve">De la entidad, seccional, despachos a nivel local o municipal </v>
          </cell>
        </row>
        <row r="31">
          <cell r="J31" t="str">
            <v>Afectación al presupuesto en un valor ≥0,5%.</v>
          </cell>
        </row>
        <row r="32">
          <cell r="J32" t="str">
            <v>Incumplimiento del 20% de los indicadores del proceso</v>
          </cell>
        </row>
        <row r="33">
          <cell r="J33"/>
        </row>
        <row r="34">
          <cell r="J34"/>
        </row>
        <row r="40">
          <cell r="J40" t="str">
            <v xml:space="preserve">De un área del nivel central, seccional o despacho judicial </v>
          </cell>
        </row>
        <row r="41">
          <cell r="J41" t="str">
            <v>Afectación al presupuesto en un valor ≥0,5%.</v>
          </cell>
        </row>
        <row r="50">
          <cell r="J50" t="str">
            <v xml:space="preserve">De un área del nivel central, seccional o despacho judicial </v>
          </cell>
        </row>
        <row r="51">
          <cell r="J51" t="str">
            <v>Afectación al presupuesto en un valor ≥0,5%.</v>
          </cell>
        </row>
        <row r="52">
          <cell r="J52" t="str">
            <v>Incumplimiento del 20% de los indicadores del proceso</v>
          </cell>
        </row>
        <row r="53">
          <cell r="J53"/>
        </row>
        <row r="54">
          <cell r="J54"/>
        </row>
        <row r="55">
          <cell r="J55"/>
        </row>
        <row r="56">
          <cell r="J56"/>
        </row>
        <row r="57">
          <cell r="J57"/>
        </row>
        <row r="58">
          <cell r="J58"/>
        </row>
        <row r="59">
          <cell r="J59"/>
        </row>
        <row r="60">
          <cell r="J60" t="str">
            <v>Incumplimiento del 20% de los indicadores del proceso</v>
          </cell>
        </row>
        <row r="61">
          <cell r="J61"/>
        </row>
        <row r="62">
          <cell r="J62"/>
        </row>
        <row r="63">
          <cell r="J63"/>
        </row>
        <row r="70">
          <cell r="J70" t="str">
            <v xml:space="preserve">De la entidad y sector justicia a nivel nacional </v>
          </cell>
        </row>
        <row r="71">
          <cell r="J71"/>
        </row>
        <row r="72">
          <cell r="J72"/>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zoomScale="90" zoomScaleNormal="90" workbookViewId="0">
      <selection activeCell="F17" sqref="F17"/>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35"/>
    <col min="25" max="16384" width="11.42578125" style="40"/>
  </cols>
  <sheetData>
    <row r="1" spans="1:24" ht="42" customHeight="1">
      <c r="A1"/>
      <c r="B1" s="33"/>
      <c r="C1" s="292"/>
      <c r="D1" s="292"/>
      <c r="E1" s="292"/>
      <c r="F1" s="292"/>
      <c r="G1"/>
      <c r="H1"/>
      <c r="I1"/>
      <c r="J1"/>
    </row>
    <row r="2" spans="1:24">
      <c r="A2"/>
      <c r="B2"/>
      <c r="C2" s="292"/>
      <c r="D2" s="292"/>
      <c r="E2" s="292"/>
      <c r="F2" s="292"/>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93" t="s">
        <v>0</v>
      </c>
      <c r="B5" s="293"/>
      <c r="C5" s="293"/>
      <c r="D5" s="293"/>
      <c r="E5" s="293"/>
      <c r="F5" s="293"/>
      <c r="G5" s="293"/>
      <c r="H5" s="293"/>
      <c r="I5" s="293"/>
      <c r="J5"/>
    </row>
    <row r="6" spans="1:24">
      <c r="A6"/>
      <c r="B6"/>
      <c r="C6" s="4"/>
      <c r="D6"/>
      <c r="E6"/>
      <c r="F6"/>
      <c r="G6"/>
      <c r="H6"/>
      <c r="I6"/>
      <c r="J6"/>
    </row>
    <row r="7" spans="1:24" s="41" customFormat="1" ht="31.5" customHeight="1">
      <c r="A7" s="288" t="s">
        <v>1</v>
      </c>
      <c r="B7" s="288"/>
      <c r="C7" s="288"/>
      <c r="D7" s="289" t="s">
        <v>463</v>
      </c>
      <c r="E7" s="294"/>
      <c r="F7" s="294"/>
      <c r="G7" s="294"/>
      <c r="H7" s="294"/>
      <c r="I7" s="294"/>
      <c r="J7" s="5"/>
      <c r="K7" s="236"/>
      <c r="L7" s="236"/>
      <c r="M7" s="236"/>
      <c r="N7" s="236"/>
      <c r="O7" s="236"/>
      <c r="P7" s="236"/>
      <c r="Q7" s="236"/>
      <c r="R7" s="236"/>
      <c r="S7" s="236"/>
      <c r="T7" s="236"/>
      <c r="U7" s="236"/>
      <c r="V7" s="236"/>
      <c r="W7" s="236"/>
      <c r="X7" s="236"/>
    </row>
    <row r="8" spans="1:24" s="41" customFormat="1" ht="16.899999999999999" customHeight="1">
      <c r="A8" s="35"/>
      <c r="B8" s="36"/>
      <c r="C8" s="36"/>
      <c r="D8" s="7"/>
      <c r="E8" s="6"/>
      <c r="F8" s="5"/>
      <c r="G8" s="5"/>
      <c r="H8" s="5"/>
      <c r="I8" s="5"/>
      <c r="J8" s="5"/>
      <c r="K8" s="236"/>
      <c r="L8" s="236"/>
      <c r="M8" s="236"/>
      <c r="N8" s="236"/>
      <c r="O8" s="236"/>
      <c r="P8" s="236"/>
      <c r="Q8" s="236"/>
      <c r="R8" s="236"/>
      <c r="S8" s="236"/>
      <c r="T8" s="236"/>
      <c r="U8" s="236"/>
      <c r="V8" s="236"/>
      <c r="W8" s="236"/>
      <c r="X8" s="236"/>
    </row>
    <row r="9" spans="1:24" s="41" customFormat="1" ht="42" customHeight="1">
      <c r="A9" s="288" t="s">
        <v>2</v>
      </c>
      <c r="B9" s="288"/>
      <c r="C9" s="288"/>
      <c r="D9" s="32" t="s">
        <v>3</v>
      </c>
      <c r="E9" s="289" t="s">
        <v>4</v>
      </c>
      <c r="F9" s="289"/>
      <c r="G9" s="289"/>
      <c r="H9" s="289"/>
      <c r="I9" s="289"/>
      <c r="J9" s="5"/>
      <c r="K9" s="236"/>
      <c r="L9" s="236"/>
      <c r="M9" s="236"/>
      <c r="N9" s="236"/>
      <c r="O9" s="236"/>
      <c r="P9" s="236"/>
      <c r="Q9" s="236"/>
      <c r="R9" s="236"/>
      <c r="S9" s="236"/>
      <c r="T9" s="236"/>
      <c r="U9" s="236"/>
      <c r="V9" s="236"/>
      <c r="W9" s="236"/>
      <c r="X9" s="236"/>
    </row>
    <row r="10" spans="1:24" ht="19.5" customHeight="1">
      <c r="A10" s="37"/>
      <c r="B10" s="37"/>
      <c r="C10" s="38"/>
      <c r="D10"/>
      <c r="E10"/>
      <c r="F10"/>
      <c r="G10"/>
      <c r="H10"/>
      <c r="I10"/>
      <c r="J10"/>
    </row>
    <row r="11" spans="1:24" ht="37.5" customHeight="1">
      <c r="A11" s="288" t="s">
        <v>5</v>
      </c>
      <c r="B11" s="288"/>
      <c r="C11" s="288"/>
      <c r="D11" s="291"/>
      <c r="E11" s="291"/>
      <c r="F11" s="291"/>
      <c r="G11" s="291"/>
      <c r="H11" s="291"/>
      <c r="I11" s="291"/>
      <c r="J11"/>
    </row>
    <row r="12" spans="1:24" s="41" customFormat="1" ht="37.5" customHeight="1">
      <c r="A12" s="288" t="s">
        <v>7</v>
      </c>
      <c r="B12" s="288"/>
      <c r="C12" s="288"/>
      <c r="D12" s="289"/>
      <c r="E12" s="289"/>
      <c r="F12" s="289"/>
      <c r="G12" s="289"/>
      <c r="H12" s="289"/>
      <c r="I12" s="289"/>
      <c r="J12" s="5"/>
      <c r="K12" s="236"/>
      <c r="L12" s="236"/>
      <c r="M12" s="236"/>
      <c r="N12" s="236"/>
      <c r="O12" s="236"/>
      <c r="P12" s="236"/>
      <c r="Q12" s="236"/>
      <c r="R12" s="236"/>
      <c r="S12" s="236"/>
      <c r="T12" s="236"/>
      <c r="U12" s="236"/>
      <c r="V12" s="236"/>
      <c r="W12" s="236"/>
      <c r="X12" s="236"/>
    </row>
    <row r="13" spans="1:24" s="41" customFormat="1" ht="37.5" customHeight="1">
      <c r="A13" s="288" t="s">
        <v>8</v>
      </c>
      <c r="B13" s="288"/>
      <c r="C13" s="288"/>
      <c r="D13" s="289" t="s">
        <v>464</v>
      </c>
      <c r="E13" s="289"/>
      <c r="F13" s="289"/>
      <c r="G13" s="289"/>
      <c r="H13" s="289"/>
      <c r="I13" s="289"/>
      <c r="J13" s="5"/>
      <c r="K13" s="236"/>
      <c r="L13" s="236"/>
      <c r="M13" s="236"/>
      <c r="N13" s="236"/>
      <c r="O13" s="236"/>
      <c r="P13" s="236"/>
      <c r="Q13" s="236"/>
      <c r="R13" s="236"/>
      <c r="S13" s="236"/>
      <c r="T13" s="236"/>
      <c r="U13" s="236"/>
      <c r="V13" s="236"/>
      <c r="W13" s="236"/>
      <c r="X13" s="236"/>
    </row>
    <row r="14" spans="1:24" s="41" customFormat="1" ht="37.5" customHeight="1">
      <c r="A14" s="288" t="s">
        <v>9</v>
      </c>
      <c r="B14" s="288"/>
      <c r="C14" s="288"/>
      <c r="D14" s="289"/>
      <c r="E14" s="289"/>
      <c r="F14" s="289"/>
      <c r="G14" s="289"/>
      <c r="H14" s="289"/>
      <c r="I14" s="289"/>
      <c r="J14" s="5"/>
      <c r="K14" s="236"/>
      <c r="L14" s="236"/>
      <c r="M14" s="236"/>
      <c r="N14" s="236"/>
      <c r="O14" s="236"/>
      <c r="P14" s="236"/>
      <c r="Q14" s="236"/>
      <c r="R14" s="236"/>
      <c r="S14" s="236"/>
      <c r="T14" s="236"/>
      <c r="U14" s="236"/>
      <c r="V14" s="236"/>
      <c r="W14" s="236"/>
      <c r="X14" s="236"/>
    </row>
    <row r="15" spans="1:24">
      <c r="A15" s="37"/>
      <c r="B15" s="37"/>
      <c r="C15" s="38"/>
      <c r="D15"/>
      <c r="E15"/>
      <c r="F15"/>
      <c r="G15"/>
      <c r="H15"/>
      <c r="I15"/>
      <c r="J15"/>
    </row>
    <row r="16" spans="1:24" s="41" customFormat="1" ht="22.5" customHeight="1">
      <c r="A16" s="288" t="s">
        <v>10</v>
      </c>
      <c r="B16" s="288"/>
      <c r="C16" s="288"/>
      <c r="D16" s="290" t="s">
        <v>465</v>
      </c>
      <c r="E16" s="290"/>
      <c r="F16" s="290"/>
      <c r="G16" s="290"/>
      <c r="H16" s="290"/>
      <c r="I16" s="290"/>
      <c r="J16" s="5"/>
      <c r="K16" s="236"/>
      <c r="L16" s="236"/>
      <c r="M16" s="236"/>
      <c r="N16" s="236"/>
      <c r="O16" s="236"/>
      <c r="P16" s="236"/>
      <c r="Q16" s="236"/>
      <c r="R16" s="236"/>
      <c r="S16" s="236"/>
      <c r="T16" s="236"/>
      <c r="U16" s="236"/>
      <c r="V16" s="236"/>
      <c r="W16" s="236"/>
      <c r="X16" s="236"/>
    </row>
    <row r="17" spans="1:10" ht="15" customHeight="1">
      <c r="A17"/>
      <c r="B17"/>
      <c r="C17" s="4"/>
      <c r="D17"/>
      <c r="E17"/>
      <c r="F17"/>
      <c r="G17"/>
      <c r="H17"/>
      <c r="I17"/>
      <c r="J17"/>
    </row>
    <row r="18" spans="1:10" s="235" customFormat="1" ht="15.75" thickBot="1">
      <c r="A18"/>
      <c r="B18"/>
      <c r="C18" s="4"/>
      <c r="D18"/>
      <c r="E18"/>
      <c r="F18"/>
      <c r="G18"/>
      <c r="H18"/>
      <c r="I18"/>
      <c r="J18"/>
    </row>
    <row r="19" spans="1:10" s="235" customFormat="1" ht="15" customHeight="1">
      <c r="A19"/>
      <c r="B19"/>
      <c r="C19" s="4"/>
      <c r="D19" s="237" t="s">
        <v>11</v>
      </c>
      <c r="E19" s="238" t="s">
        <v>12</v>
      </c>
      <c r="F19" s="238" t="s">
        <v>13</v>
      </c>
      <c r="G19" s="238" t="s">
        <v>14</v>
      </c>
      <c r="H19"/>
      <c r="I19"/>
      <c r="J19"/>
    </row>
    <row r="20" spans="1:10" s="235" customFormat="1" ht="15" customHeight="1" thickBot="1">
      <c r="A20"/>
      <c r="B20"/>
      <c r="C20" s="4"/>
      <c r="D20" s="239" t="s">
        <v>15</v>
      </c>
      <c r="E20" s="240" t="s">
        <v>16</v>
      </c>
      <c r="F20" s="240" t="s">
        <v>17</v>
      </c>
      <c r="G20" s="240" t="s">
        <v>18</v>
      </c>
      <c r="H20"/>
      <c r="I20"/>
      <c r="J20"/>
    </row>
    <row r="21" spans="1:10" s="235" customFormat="1" ht="15" customHeight="1">
      <c r="A21"/>
      <c r="B21"/>
      <c r="C21" s="4"/>
      <c r="D21" s="241" t="s">
        <v>19</v>
      </c>
      <c r="E21" s="242" t="s">
        <v>10</v>
      </c>
      <c r="F21" s="242" t="s">
        <v>10</v>
      </c>
      <c r="G21" s="242" t="s">
        <v>10</v>
      </c>
      <c r="H21"/>
      <c r="I21"/>
      <c r="J21"/>
    </row>
    <row r="22" spans="1:10" s="235" customFormat="1" ht="15" customHeight="1" thickBot="1">
      <c r="A22"/>
      <c r="B22"/>
      <c r="C22" s="4"/>
      <c r="D22" s="239">
        <v>1</v>
      </c>
      <c r="E22" s="243">
        <v>45243</v>
      </c>
      <c r="F22" s="243">
        <v>45272</v>
      </c>
      <c r="G22" s="243">
        <v>45273</v>
      </c>
      <c r="H22"/>
      <c r="I22"/>
      <c r="J22"/>
    </row>
    <row r="23" spans="1:10" s="235" customFormat="1">
      <c r="A23"/>
      <c r="B23"/>
      <c r="C23" s="4"/>
      <c r="D23"/>
      <c r="E23"/>
      <c r="F23"/>
      <c r="G23"/>
      <c r="H23"/>
      <c r="I23"/>
      <c r="J23"/>
    </row>
    <row r="24" spans="1:10" s="235" customFormat="1">
      <c r="A24"/>
      <c r="B24"/>
      <c r="C24" s="4"/>
      <c r="D24"/>
      <c r="E24"/>
      <c r="F24"/>
      <c r="G24"/>
      <c r="H24"/>
      <c r="I24"/>
      <c r="J24"/>
    </row>
    <row r="25" spans="1:10" s="235" customFormat="1">
      <c r="A25"/>
      <c r="B25"/>
      <c r="C25" s="4"/>
      <c r="D25"/>
      <c r="E25"/>
      <c r="F25"/>
      <c r="G25"/>
      <c r="H25"/>
      <c r="I25"/>
      <c r="J25"/>
    </row>
    <row r="26" spans="1:10" s="235" customFormat="1">
      <c r="A26"/>
      <c r="B26"/>
      <c r="C26" s="4"/>
      <c r="D26"/>
      <c r="E26"/>
      <c r="F26"/>
      <c r="G26"/>
      <c r="H26"/>
      <c r="I26"/>
      <c r="J26"/>
    </row>
    <row r="27" spans="1:10" s="235" customFormat="1">
      <c r="A27"/>
      <c r="B27"/>
      <c r="C27" s="4"/>
      <c r="D27"/>
      <c r="E27"/>
      <c r="F27"/>
      <c r="G27"/>
      <c r="H27"/>
      <c r="I27"/>
      <c r="J27"/>
    </row>
    <row r="28" spans="1:10" s="235" customFormat="1">
      <c r="A28"/>
      <c r="B28"/>
      <c r="C28" s="4"/>
      <c r="D28"/>
      <c r="E28"/>
      <c r="F28"/>
      <c r="G28"/>
      <c r="H28"/>
      <c r="I28"/>
      <c r="J28"/>
    </row>
    <row r="29" spans="1:10" s="235" customFormat="1">
      <c r="A29"/>
      <c r="B29"/>
      <c r="C29" s="4"/>
      <c r="D29"/>
      <c r="E29"/>
      <c r="F29"/>
      <c r="G29"/>
      <c r="H29"/>
      <c r="I29"/>
      <c r="J29"/>
    </row>
    <row r="30" spans="1:10" s="235" customFormat="1">
      <c r="A30"/>
      <c r="B30"/>
      <c r="C30" s="4"/>
      <c r="D30"/>
      <c r="E30"/>
      <c r="F30"/>
      <c r="G30"/>
      <c r="H30"/>
      <c r="I30"/>
      <c r="J30"/>
    </row>
    <row r="31" spans="1:10" s="235" customFormat="1">
      <c r="A31"/>
      <c r="B31"/>
      <c r="C31" s="4"/>
      <c r="D31"/>
      <c r="E31"/>
      <c r="F31"/>
      <c r="G31"/>
      <c r="H31"/>
      <c r="I31"/>
      <c r="J31"/>
    </row>
    <row r="32" spans="1:10" s="235" customFormat="1">
      <c r="A32"/>
      <c r="B32"/>
      <c r="C32" s="4"/>
      <c r="D32"/>
      <c r="E32"/>
      <c r="F32"/>
      <c r="G32"/>
      <c r="H32"/>
      <c r="I32"/>
      <c r="J32"/>
    </row>
    <row r="33" spans="1:10" s="235" customFormat="1">
      <c r="A33"/>
      <c r="B33"/>
      <c r="C33" s="4"/>
      <c r="D33"/>
      <c r="E33"/>
      <c r="F33"/>
      <c r="G33"/>
      <c r="H33"/>
      <c r="I33"/>
      <c r="J33"/>
    </row>
    <row r="34" spans="1:10" s="235" customFormat="1">
      <c r="A34"/>
      <c r="B34"/>
      <c r="C34" s="4"/>
      <c r="D34"/>
      <c r="E34"/>
      <c r="F34"/>
      <c r="G34"/>
      <c r="H34"/>
      <c r="I34"/>
      <c r="J34"/>
    </row>
    <row r="35" spans="1:10" s="235" customFormat="1">
      <c r="A35"/>
      <c r="B35"/>
      <c r="C35" s="4"/>
      <c r="D35"/>
      <c r="E35"/>
      <c r="F35"/>
      <c r="G35"/>
      <c r="H35"/>
      <c r="I35"/>
      <c r="J35"/>
    </row>
    <row r="36" spans="1:10" s="235" customFormat="1">
      <c r="A36"/>
      <c r="B36"/>
      <c r="C36" s="4"/>
      <c r="D36"/>
      <c r="E36"/>
      <c r="F36"/>
      <c r="G36"/>
      <c r="H36"/>
      <c r="I36"/>
      <c r="J36"/>
    </row>
    <row r="37" spans="1:10" s="235" customFormat="1">
      <c r="A37"/>
      <c r="B37"/>
      <c r="C37" s="4"/>
      <c r="D37"/>
      <c r="E37"/>
      <c r="F37"/>
      <c r="G37"/>
      <c r="H37"/>
      <c r="I37"/>
      <c r="J37"/>
    </row>
    <row r="38" spans="1:10" s="235" customFormat="1">
      <c r="A38"/>
      <c r="B38"/>
      <c r="C38" s="4"/>
      <c r="D38"/>
      <c r="E38"/>
      <c r="F38"/>
      <c r="G38"/>
      <c r="H38"/>
      <c r="I38"/>
      <c r="J38"/>
    </row>
    <row r="39" spans="1:10" s="235" customFormat="1">
      <c r="A39"/>
      <c r="B39"/>
      <c r="C39" s="4"/>
      <c r="D39"/>
      <c r="E39"/>
      <c r="F39"/>
      <c r="G39"/>
      <c r="H39"/>
      <c r="I39"/>
      <c r="J39"/>
    </row>
    <row r="40" spans="1:10" s="235" customFormat="1">
      <c r="A40"/>
      <c r="B40"/>
      <c r="C40" s="4"/>
      <c r="D40"/>
      <c r="E40"/>
      <c r="F40"/>
      <c r="G40"/>
      <c r="H40"/>
      <c r="I40"/>
      <c r="J40"/>
    </row>
    <row r="41" spans="1:10" s="235" customFormat="1">
      <c r="A41"/>
      <c r="B41"/>
      <c r="C41" s="4"/>
      <c r="D41"/>
      <c r="E41"/>
      <c r="F41"/>
      <c r="G41"/>
      <c r="H41"/>
      <c r="I41"/>
      <c r="J41"/>
    </row>
    <row r="42" spans="1:10" s="235" customFormat="1">
      <c r="A42"/>
      <c r="B42"/>
      <c r="C42" s="4"/>
      <c r="D42"/>
      <c r="E42"/>
      <c r="F42"/>
      <c r="G42"/>
      <c r="H42"/>
      <c r="I42"/>
      <c r="J42"/>
    </row>
    <row r="43" spans="1:10" s="235" customFormat="1">
      <c r="A43"/>
      <c r="B43"/>
      <c r="C43" s="4"/>
      <c r="D43"/>
      <c r="E43"/>
      <c r="F43"/>
      <c r="G43"/>
      <c r="H43"/>
      <c r="I43"/>
      <c r="J43"/>
    </row>
    <row r="44" spans="1:10" s="235" customFormat="1">
      <c r="A44"/>
      <c r="B44"/>
      <c r="C44" s="4"/>
      <c r="D44"/>
      <c r="E44"/>
      <c r="F44"/>
      <c r="G44"/>
      <c r="H44"/>
      <c r="I44"/>
      <c r="J44"/>
    </row>
    <row r="45" spans="1:10" s="235" customFormat="1">
      <c r="A45"/>
      <c r="B45"/>
      <c r="C45" s="4"/>
      <c r="D45"/>
      <c r="E45"/>
      <c r="F45"/>
      <c r="G45"/>
      <c r="H45"/>
      <c r="I45"/>
      <c r="J45"/>
    </row>
    <row r="46" spans="1:10" s="235" customFormat="1">
      <c r="A46"/>
      <c r="B46"/>
      <c r="C46" s="4"/>
      <c r="D46"/>
      <c r="E46"/>
      <c r="F46"/>
      <c r="G46"/>
      <c r="H46"/>
      <c r="I46"/>
      <c r="J46"/>
    </row>
    <row r="47" spans="1:10" s="235" customFormat="1">
      <c r="A47"/>
      <c r="B47"/>
      <c r="C47" s="4"/>
      <c r="D47"/>
      <c r="E47"/>
      <c r="F47"/>
      <c r="G47"/>
      <c r="H47"/>
      <c r="I47"/>
      <c r="J47"/>
    </row>
    <row r="48" spans="1:10" s="235" customFormat="1">
      <c r="A48"/>
      <c r="B48"/>
      <c r="C48" s="4"/>
      <c r="D48"/>
      <c r="E48"/>
      <c r="F48"/>
      <c r="G48"/>
      <c r="H48"/>
      <c r="I48"/>
      <c r="J48"/>
    </row>
    <row r="49" spans="1:10" s="235" customFormat="1">
      <c r="A49"/>
      <c r="B49"/>
      <c r="C49" s="4"/>
      <c r="D49"/>
      <c r="E49"/>
      <c r="F49"/>
      <c r="G49"/>
      <c r="H49"/>
      <c r="I49"/>
      <c r="J49"/>
    </row>
    <row r="50" spans="1:10" s="235" customFormat="1">
      <c r="A50"/>
      <c r="B50"/>
      <c r="C50" s="4"/>
      <c r="D50"/>
      <c r="E50"/>
      <c r="F50"/>
      <c r="G50"/>
      <c r="H50"/>
      <c r="I50"/>
      <c r="J50"/>
    </row>
    <row r="51" spans="1:10" s="235" customFormat="1">
      <c r="A51"/>
      <c r="B51"/>
      <c r="C51" s="4"/>
      <c r="D51"/>
      <c r="E51"/>
      <c r="F51"/>
      <c r="G51"/>
      <c r="H51"/>
      <c r="I51"/>
      <c r="J51"/>
    </row>
    <row r="52" spans="1:10" s="235" customFormat="1">
      <c r="A52"/>
      <c r="B52"/>
      <c r="C52" s="4"/>
      <c r="D52"/>
      <c r="E52"/>
      <c r="F52"/>
      <c r="G52"/>
      <c r="H52"/>
      <c r="I52"/>
      <c r="J52"/>
    </row>
    <row r="53" spans="1:10" s="235" customFormat="1">
      <c r="A53"/>
      <c r="B53"/>
      <c r="C53" s="4"/>
      <c r="D53"/>
      <c r="E53"/>
      <c r="F53"/>
      <c r="G53"/>
      <c r="H53"/>
      <c r="I53"/>
      <c r="J53"/>
    </row>
    <row r="54" spans="1:10" s="235" customFormat="1">
      <c r="A54"/>
      <c r="B54"/>
      <c r="C54" s="4"/>
      <c r="D54"/>
      <c r="E54"/>
      <c r="F54"/>
      <c r="G54"/>
      <c r="H54"/>
      <c r="I54"/>
      <c r="J54"/>
    </row>
    <row r="55" spans="1:10" s="235" customFormat="1">
      <c r="A55"/>
      <c r="B55"/>
      <c r="C55" s="4"/>
      <c r="D55"/>
      <c r="E55"/>
      <c r="F55"/>
      <c r="G55"/>
      <c r="H55"/>
      <c r="I55"/>
      <c r="J55"/>
    </row>
    <row r="56" spans="1:10" s="235" customFormat="1">
      <c r="A56"/>
      <c r="B56"/>
      <c r="C56" s="4"/>
      <c r="D56"/>
      <c r="E56"/>
      <c r="F56"/>
      <c r="G56"/>
      <c r="H56"/>
      <c r="I56"/>
      <c r="J56"/>
    </row>
    <row r="57" spans="1:10" s="235" customFormat="1">
      <c r="A57"/>
      <c r="B57"/>
      <c r="C57" s="4"/>
      <c r="D57"/>
      <c r="E57"/>
      <c r="F57"/>
      <c r="G57"/>
      <c r="H57"/>
      <c r="I57"/>
      <c r="J57"/>
    </row>
    <row r="58" spans="1:10" s="235" customFormat="1">
      <c r="A58"/>
      <c r="B58"/>
      <c r="C58" s="4"/>
      <c r="D58"/>
      <c r="E58"/>
      <c r="F58"/>
      <c r="G58"/>
      <c r="H58"/>
      <c r="I58"/>
      <c r="J58"/>
    </row>
    <row r="59" spans="1:10" s="235" customFormat="1">
      <c r="A59"/>
      <c r="B59"/>
      <c r="C59" s="4"/>
      <c r="D59"/>
      <c r="E59"/>
      <c r="F59"/>
      <c r="G59"/>
      <c r="H59"/>
      <c r="I59"/>
      <c r="J59"/>
    </row>
    <row r="60" spans="1:10" s="235" customFormat="1">
      <c r="A60"/>
      <c r="B60"/>
      <c r="C60" s="4"/>
      <c r="D60"/>
      <c r="E60"/>
      <c r="F60"/>
      <c r="G60"/>
      <c r="H60"/>
      <c r="I60"/>
      <c r="J60"/>
    </row>
    <row r="61" spans="1:10" s="235" customFormat="1">
      <c r="A61"/>
      <c r="B61"/>
      <c r="C61" s="4"/>
      <c r="D61"/>
      <c r="E61"/>
      <c r="F61"/>
      <c r="G61"/>
      <c r="H61"/>
      <c r="I61"/>
      <c r="J61"/>
    </row>
    <row r="62" spans="1:10" s="235" customFormat="1">
      <c r="A62"/>
      <c r="B62"/>
      <c r="C62" s="4"/>
      <c r="D62"/>
      <c r="E62"/>
      <c r="F62"/>
      <c r="G62"/>
      <c r="H62"/>
      <c r="I62"/>
      <c r="J62"/>
    </row>
    <row r="63" spans="1:10" s="235" customFormat="1">
      <c r="A63"/>
      <c r="B63"/>
      <c r="C63" s="4"/>
      <c r="D63"/>
      <c r="E63"/>
      <c r="F63"/>
      <c r="G63"/>
      <c r="H63"/>
      <c r="I63"/>
      <c r="J63"/>
    </row>
    <row r="64" spans="1:10" s="235" customFormat="1">
      <c r="A64"/>
      <c r="B64"/>
      <c r="C64" s="4"/>
      <c r="D64"/>
      <c r="E64"/>
      <c r="F64"/>
      <c r="G64"/>
      <c r="H64"/>
      <c r="I64"/>
      <c r="J64"/>
    </row>
    <row r="65" spans="1:10" s="235" customFormat="1">
      <c r="A65"/>
      <c r="B65"/>
      <c r="C65" s="4"/>
      <c r="D65"/>
      <c r="E65"/>
      <c r="F65"/>
      <c r="G65"/>
      <c r="H65"/>
      <c r="I65"/>
      <c r="J65"/>
    </row>
    <row r="66" spans="1:10" s="235" customFormat="1">
      <c r="A66"/>
      <c r="B66"/>
      <c r="C66" s="4"/>
      <c r="D66"/>
      <c r="E66"/>
      <c r="F66"/>
      <c r="G66"/>
      <c r="H66"/>
      <c r="I66"/>
      <c r="J66"/>
    </row>
    <row r="67" spans="1:10" s="235" customFormat="1">
      <c r="A67"/>
      <c r="B67"/>
      <c r="C67" s="4"/>
      <c r="D67"/>
      <c r="E67"/>
      <c r="F67"/>
      <c r="G67"/>
      <c r="H67"/>
      <c r="I67"/>
      <c r="J67"/>
    </row>
    <row r="68" spans="1:10" s="235" customFormat="1">
      <c r="A68"/>
      <c r="B68"/>
      <c r="C68" s="4"/>
      <c r="D68"/>
      <c r="E68"/>
      <c r="F68"/>
      <c r="G68"/>
      <c r="H68"/>
      <c r="I68"/>
      <c r="J68"/>
    </row>
    <row r="69" spans="1:10" s="235" customFormat="1">
      <c r="A69"/>
      <c r="B69"/>
      <c r="C69" s="4"/>
      <c r="D69"/>
      <c r="E69"/>
      <c r="F69"/>
      <c r="G69"/>
      <c r="H69"/>
      <c r="I69"/>
      <c r="J69"/>
    </row>
    <row r="70" spans="1:10" s="235" customFormat="1">
      <c r="A70"/>
      <c r="B70"/>
      <c r="C70" s="4"/>
      <c r="D70"/>
      <c r="E70"/>
      <c r="F70"/>
      <c r="G70"/>
      <c r="H70"/>
      <c r="I70"/>
      <c r="J70"/>
    </row>
    <row r="71" spans="1:10" s="235" customFormat="1">
      <c r="A71"/>
      <c r="B71"/>
      <c r="C71" s="4"/>
      <c r="D71"/>
      <c r="E71"/>
      <c r="F71"/>
      <c r="G71"/>
      <c r="H71"/>
      <c r="I71"/>
      <c r="J71"/>
    </row>
    <row r="72" spans="1:10" s="235" customFormat="1">
      <c r="A72"/>
      <c r="B72"/>
      <c r="C72" s="4"/>
      <c r="D72"/>
      <c r="E72"/>
      <c r="F72"/>
      <c r="G72"/>
      <c r="H72"/>
      <c r="I72"/>
      <c r="J72"/>
    </row>
    <row r="73" spans="1:10" s="235" customFormat="1">
      <c r="A73"/>
      <c r="B73"/>
      <c r="C73" s="4"/>
      <c r="D73"/>
      <c r="E73"/>
      <c r="F73"/>
      <c r="G73"/>
      <c r="H73"/>
      <c r="I73"/>
      <c r="J73"/>
    </row>
    <row r="74" spans="1:10" s="235" customFormat="1">
      <c r="A74"/>
      <c r="B74"/>
      <c r="C74" s="4"/>
      <c r="D74"/>
      <c r="E74"/>
      <c r="F74"/>
      <c r="G74"/>
      <c r="H74"/>
      <c r="I74"/>
      <c r="J74"/>
    </row>
    <row r="75" spans="1:10" s="235" customFormat="1">
      <c r="A75"/>
      <c r="B75"/>
      <c r="C75" s="4"/>
      <c r="D75"/>
      <c r="E75"/>
      <c r="F75"/>
      <c r="G75"/>
      <c r="H75"/>
      <c r="I75"/>
      <c r="J75"/>
    </row>
    <row r="76" spans="1:10" s="235" customFormat="1">
      <c r="A76"/>
      <c r="B76"/>
      <c r="C76" s="4"/>
      <c r="D76"/>
      <c r="E76"/>
      <c r="F76"/>
      <c r="G76"/>
      <c r="H76"/>
      <c r="I76"/>
      <c r="J76"/>
    </row>
    <row r="77" spans="1:10" s="235" customFormat="1">
      <c r="A77"/>
      <c r="B77"/>
      <c r="C77" s="4"/>
      <c r="D77"/>
      <c r="E77"/>
      <c r="F77"/>
      <c r="G77"/>
      <c r="H77"/>
      <c r="I77"/>
      <c r="J77"/>
    </row>
    <row r="78" spans="1:10" s="235" customFormat="1">
      <c r="A78"/>
      <c r="B78"/>
      <c r="C78" s="4"/>
      <c r="D78"/>
      <c r="E78"/>
      <c r="F78"/>
      <c r="G78"/>
      <c r="H78"/>
      <c r="I78"/>
      <c r="J78"/>
    </row>
    <row r="79" spans="1:10" s="235" customFormat="1">
      <c r="A79"/>
      <c r="B79"/>
      <c r="C79" s="4"/>
      <c r="D79"/>
      <c r="E79"/>
      <c r="F79"/>
      <c r="G79"/>
      <c r="H79"/>
      <c r="I79"/>
      <c r="J79"/>
    </row>
    <row r="80" spans="1:10" s="235" customFormat="1">
      <c r="A80"/>
      <c r="B80"/>
      <c r="C80" s="4"/>
      <c r="D80"/>
      <c r="E80"/>
      <c r="F80"/>
      <c r="G80"/>
      <c r="H80"/>
      <c r="I80"/>
      <c r="J80"/>
    </row>
    <row r="81" spans="1:10" s="235" customFormat="1">
      <c r="A81"/>
      <c r="B81"/>
      <c r="C81" s="4"/>
      <c r="D81"/>
      <c r="E81"/>
      <c r="F81"/>
      <c r="G81"/>
      <c r="H81"/>
      <c r="I81"/>
      <c r="J81"/>
    </row>
    <row r="82" spans="1:10" s="235" customFormat="1">
      <c r="A82"/>
      <c r="B82"/>
      <c r="C82" s="4"/>
      <c r="D82"/>
      <c r="E82"/>
      <c r="F82"/>
      <c r="G82"/>
      <c r="H82"/>
      <c r="I82"/>
      <c r="J82"/>
    </row>
    <row r="83" spans="1:10" s="235" customFormat="1">
      <c r="A83"/>
      <c r="B83"/>
      <c r="C83" s="4"/>
      <c r="D83"/>
      <c r="E83"/>
      <c r="F83"/>
      <c r="G83"/>
      <c r="H83"/>
      <c r="I83"/>
      <c r="J83"/>
    </row>
    <row r="84" spans="1:10" s="235" customFormat="1">
      <c r="A84"/>
      <c r="B84"/>
      <c r="C84" s="4"/>
      <c r="D84"/>
      <c r="E84"/>
      <c r="F84"/>
      <c r="G84"/>
      <c r="H84"/>
      <c r="I84"/>
      <c r="J84"/>
    </row>
    <row r="85" spans="1:10" s="235" customFormat="1">
      <c r="A85"/>
      <c r="B85"/>
      <c r="C85" s="4"/>
      <c r="D85"/>
      <c r="E85"/>
      <c r="F85"/>
      <c r="G85"/>
      <c r="H85"/>
      <c r="I85"/>
      <c r="J85"/>
    </row>
    <row r="86" spans="1:10" s="235" customFormat="1">
      <c r="A86"/>
      <c r="B86"/>
      <c r="C86" s="4"/>
      <c r="D86"/>
      <c r="E86"/>
      <c r="F86"/>
      <c r="G86"/>
      <c r="H86"/>
      <c r="I86"/>
      <c r="J86"/>
    </row>
    <row r="87" spans="1:10" s="235" customFormat="1">
      <c r="A87"/>
      <c r="B87"/>
      <c r="C87" s="4"/>
      <c r="D87"/>
      <c r="E87"/>
      <c r="F87"/>
      <c r="G87"/>
      <c r="H87"/>
      <c r="I87"/>
      <c r="J87"/>
    </row>
    <row r="88" spans="1:10" s="235" customFormat="1">
      <c r="A88"/>
      <c r="B88"/>
      <c r="C88" s="4"/>
      <c r="D88"/>
      <c r="E88"/>
      <c r="F88"/>
      <c r="G88"/>
      <c r="H88"/>
      <c r="I88"/>
      <c r="J88"/>
    </row>
    <row r="89" spans="1:10" s="235" customFormat="1">
      <c r="A89"/>
      <c r="B89"/>
      <c r="C89" s="4"/>
      <c r="D89"/>
      <c r="E89"/>
      <c r="F89"/>
      <c r="G89"/>
      <c r="H89"/>
      <c r="I89"/>
      <c r="J89"/>
    </row>
    <row r="90" spans="1:10" s="235" customFormat="1">
      <c r="A90"/>
      <c r="B90"/>
      <c r="C90" s="4"/>
      <c r="D90"/>
      <c r="E90"/>
      <c r="F90"/>
      <c r="G90"/>
      <c r="H90"/>
      <c r="I90"/>
      <c r="J90"/>
    </row>
    <row r="91" spans="1:10" s="235" customFormat="1">
      <c r="A91"/>
      <c r="B91"/>
      <c r="C91" s="4"/>
      <c r="D91"/>
      <c r="E91"/>
      <c r="F91"/>
      <c r="G91"/>
      <c r="H91"/>
      <c r="I91"/>
      <c r="J91"/>
    </row>
    <row r="92" spans="1:10" s="235" customFormat="1">
      <c r="A92"/>
      <c r="B92"/>
      <c r="C92" s="4"/>
      <c r="D92"/>
      <c r="E92"/>
      <c r="F92"/>
      <c r="G92"/>
      <c r="H92"/>
      <c r="I92"/>
      <c r="J92"/>
    </row>
    <row r="93" spans="1:10" s="235" customFormat="1">
      <c r="A93"/>
      <c r="B93"/>
      <c r="C93" s="4"/>
      <c r="D93"/>
      <c r="E93"/>
      <c r="F93"/>
      <c r="G93"/>
      <c r="H93"/>
      <c r="I93"/>
      <c r="J93"/>
    </row>
    <row r="94" spans="1:10" s="235" customFormat="1">
      <c r="A94"/>
      <c r="B94"/>
      <c r="C94" s="4"/>
      <c r="D94"/>
      <c r="E94"/>
      <c r="F94"/>
      <c r="G94"/>
      <c r="H94"/>
      <c r="I94"/>
      <c r="J94"/>
    </row>
    <row r="95" spans="1:10" s="235" customFormat="1">
      <c r="A95"/>
      <c r="B95"/>
      <c r="C95" s="4"/>
      <c r="D95"/>
      <c r="E95"/>
      <c r="F95"/>
      <c r="G95"/>
      <c r="H95"/>
      <c r="I95"/>
      <c r="J95"/>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95" t="s">
        <v>20</v>
      </c>
      <c r="C2" s="295"/>
      <c r="D2" s="295"/>
      <c r="E2" s="295"/>
      <c r="F2" s="295"/>
      <c r="G2" s="295"/>
      <c r="H2" s="295"/>
      <c r="I2" s="295"/>
      <c r="J2" s="295"/>
    </row>
    <row r="3" spans="2:10" ht="5.25" customHeight="1" thickBot="1"/>
    <row r="4" spans="2:10" ht="15" customHeight="1">
      <c r="B4" s="296" t="s">
        <v>21</v>
      </c>
      <c r="C4" s="297"/>
      <c r="D4" s="297"/>
      <c r="E4" s="297"/>
      <c r="F4" s="297"/>
      <c r="G4" s="297"/>
      <c r="H4" s="297"/>
      <c r="I4" s="297"/>
      <c r="J4" s="298"/>
    </row>
    <row r="5" spans="2:10">
      <c r="B5" s="299"/>
      <c r="C5" s="300"/>
      <c r="D5" s="300"/>
      <c r="E5" s="300"/>
      <c r="F5" s="300"/>
      <c r="G5" s="300"/>
      <c r="H5" s="300"/>
      <c r="I5" s="300"/>
      <c r="J5" s="301"/>
    </row>
    <row r="6" spans="2:10">
      <c r="B6" s="299"/>
      <c r="C6" s="300"/>
      <c r="D6" s="300"/>
      <c r="E6" s="300"/>
      <c r="F6" s="300"/>
      <c r="G6" s="300"/>
      <c r="H6" s="300"/>
      <c r="I6" s="300"/>
      <c r="J6" s="301"/>
    </row>
    <row r="7" spans="2:10" ht="15.75" thickBot="1">
      <c r="B7" s="302"/>
      <c r="C7" s="303"/>
      <c r="D7" s="303"/>
      <c r="E7" s="303"/>
      <c r="F7" s="303"/>
      <c r="G7" s="303"/>
      <c r="H7" s="303"/>
      <c r="I7" s="303"/>
      <c r="J7" s="304"/>
    </row>
    <row r="8" spans="2:10" ht="6.75" customHeight="1" thickBot="1"/>
    <row r="9" spans="2:10" ht="15" customHeight="1">
      <c r="B9" s="296" t="s">
        <v>22</v>
      </c>
      <c r="C9" s="297"/>
      <c r="D9" s="297"/>
      <c r="E9" s="297"/>
      <c r="F9" s="297"/>
      <c r="G9" s="297"/>
      <c r="H9" s="297"/>
      <c r="I9" s="297"/>
      <c r="J9" s="298"/>
    </row>
    <row r="10" spans="2:10">
      <c r="B10" s="299"/>
      <c r="C10" s="300"/>
      <c r="D10" s="300"/>
      <c r="E10" s="300"/>
      <c r="F10" s="300"/>
      <c r="G10" s="300"/>
      <c r="H10" s="300"/>
      <c r="I10" s="300"/>
      <c r="J10" s="301"/>
    </row>
    <row r="11" spans="2:10">
      <c r="B11" s="299"/>
      <c r="C11" s="300"/>
      <c r="D11" s="300"/>
      <c r="E11" s="300"/>
      <c r="F11" s="300"/>
      <c r="G11" s="300"/>
      <c r="H11" s="300"/>
      <c r="I11" s="300"/>
      <c r="J11" s="301"/>
    </row>
    <row r="12" spans="2:10">
      <c r="B12" s="299"/>
      <c r="C12" s="300"/>
      <c r="D12" s="300"/>
      <c r="E12" s="300"/>
      <c r="F12" s="300"/>
      <c r="G12" s="300"/>
      <c r="H12" s="300"/>
      <c r="I12" s="300"/>
      <c r="J12" s="301"/>
    </row>
    <row r="13" spans="2:10">
      <c r="B13" s="299"/>
      <c r="C13" s="300"/>
      <c r="D13" s="300"/>
      <c r="E13" s="300"/>
      <c r="F13" s="300"/>
      <c r="G13" s="300"/>
      <c r="H13" s="300"/>
      <c r="I13" s="300"/>
      <c r="J13" s="301"/>
    </row>
    <row r="14" spans="2:10">
      <c r="B14" s="299"/>
      <c r="C14" s="300"/>
      <c r="D14" s="300"/>
      <c r="E14" s="300"/>
      <c r="F14" s="300"/>
      <c r="G14" s="300"/>
      <c r="H14" s="300"/>
      <c r="I14" s="300"/>
      <c r="J14" s="301"/>
    </row>
    <row r="15" spans="2:10" ht="7.5" customHeight="1" thickBot="1">
      <c r="B15" s="302"/>
      <c r="C15" s="303"/>
      <c r="D15" s="303"/>
      <c r="E15" s="303"/>
      <c r="F15" s="303"/>
      <c r="G15" s="303"/>
      <c r="H15" s="303"/>
      <c r="I15" s="303"/>
      <c r="J15" s="304"/>
    </row>
    <row r="16" spans="2:10" ht="15" customHeight="1" thickBot="1"/>
    <row r="17" spans="2:10">
      <c r="B17" s="296" t="s">
        <v>23</v>
      </c>
      <c r="C17" s="297"/>
      <c r="D17" s="297"/>
      <c r="E17" s="297"/>
      <c r="F17" s="297"/>
      <c r="G17" s="297"/>
      <c r="H17" s="297"/>
      <c r="I17" s="297"/>
      <c r="J17" s="298"/>
    </row>
    <row r="18" spans="2:10">
      <c r="B18" s="299"/>
      <c r="C18" s="300"/>
      <c r="D18" s="300"/>
      <c r="E18" s="300"/>
      <c r="F18" s="300"/>
      <c r="G18" s="300"/>
      <c r="H18" s="300"/>
      <c r="I18" s="300"/>
      <c r="J18" s="301"/>
    </row>
    <row r="19" spans="2:10">
      <c r="B19" s="299"/>
      <c r="C19" s="300"/>
      <c r="D19" s="300"/>
      <c r="E19" s="300"/>
      <c r="F19" s="300"/>
      <c r="G19" s="300"/>
      <c r="H19" s="300"/>
      <c r="I19" s="300"/>
      <c r="J19" s="301"/>
    </row>
    <row r="20" spans="2:10" ht="6" customHeight="1" thickBot="1">
      <c r="B20" s="302"/>
      <c r="C20" s="303"/>
      <c r="D20" s="303"/>
      <c r="E20" s="303"/>
      <c r="F20" s="303"/>
      <c r="G20" s="303"/>
      <c r="H20" s="303"/>
      <c r="I20" s="303"/>
      <c r="J20" s="304"/>
    </row>
    <row r="21" spans="2:10" ht="15" customHeight="1" thickBot="1"/>
    <row r="22" spans="2:10">
      <c r="B22" s="296" t="s">
        <v>24</v>
      </c>
      <c r="C22" s="297"/>
      <c r="D22" s="297"/>
      <c r="E22" s="297"/>
      <c r="F22" s="297"/>
      <c r="G22" s="297"/>
      <c r="H22" s="297"/>
      <c r="I22" s="297"/>
      <c r="J22" s="298"/>
    </row>
    <row r="23" spans="2:10">
      <c r="B23" s="299"/>
      <c r="C23" s="300"/>
      <c r="D23" s="300"/>
      <c r="E23" s="300"/>
      <c r="F23" s="300"/>
      <c r="G23" s="300"/>
      <c r="H23" s="300"/>
      <c r="I23" s="300"/>
      <c r="J23" s="301"/>
    </row>
    <row r="24" spans="2:10">
      <c r="B24" s="299"/>
      <c r="C24" s="300"/>
      <c r="D24" s="300"/>
      <c r="E24" s="300"/>
      <c r="F24" s="300"/>
      <c r="G24" s="300"/>
      <c r="H24" s="300"/>
      <c r="I24" s="300"/>
      <c r="J24" s="301"/>
    </row>
    <row r="25" spans="2:10">
      <c r="B25" s="299"/>
      <c r="C25" s="300"/>
      <c r="D25" s="300"/>
      <c r="E25" s="300"/>
      <c r="F25" s="300"/>
      <c r="G25" s="300"/>
      <c r="H25" s="300"/>
      <c r="I25" s="300"/>
      <c r="J25" s="301"/>
    </row>
    <row r="26" spans="2:10">
      <c r="B26" s="299"/>
      <c r="C26" s="300"/>
      <c r="D26" s="300"/>
      <c r="E26" s="300"/>
      <c r="F26" s="300"/>
      <c r="G26" s="300"/>
      <c r="H26" s="300"/>
      <c r="I26" s="300"/>
      <c r="J26" s="301"/>
    </row>
    <row r="27" spans="2:10">
      <c r="B27" s="299"/>
      <c r="C27" s="300"/>
      <c r="D27" s="300"/>
      <c r="E27" s="300"/>
      <c r="F27" s="300"/>
      <c r="G27" s="300"/>
      <c r="H27" s="300"/>
      <c r="I27" s="300"/>
      <c r="J27" s="301"/>
    </row>
    <row r="28" spans="2:10">
      <c r="B28" s="299"/>
      <c r="C28" s="300"/>
      <c r="D28" s="300"/>
      <c r="E28" s="300"/>
      <c r="F28" s="300"/>
      <c r="G28" s="300"/>
      <c r="H28" s="300"/>
      <c r="I28" s="300"/>
      <c r="J28" s="301"/>
    </row>
    <row r="29" spans="2:10">
      <c r="B29" s="299"/>
      <c r="C29" s="300"/>
      <c r="D29" s="300"/>
      <c r="E29" s="300"/>
      <c r="F29" s="300"/>
      <c r="G29" s="300"/>
      <c r="H29" s="300"/>
      <c r="I29" s="300"/>
      <c r="J29" s="301"/>
    </row>
    <row r="30" spans="2:10" ht="15.75" thickBot="1">
      <c r="B30" s="302"/>
      <c r="C30" s="303"/>
      <c r="D30" s="303"/>
      <c r="E30" s="303"/>
      <c r="F30" s="303"/>
      <c r="G30" s="303"/>
      <c r="H30" s="303"/>
      <c r="I30" s="303"/>
      <c r="J30" s="30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B78C-BD3D-412B-A31D-8C6B6E703617}">
  <sheetPr codeName="Sheet7">
    <tabColor rgb="FFFFFF00"/>
  </sheetPr>
  <dimension ref="A1:J82"/>
  <sheetViews>
    <sheetView showGridLines="0" view="pageBreakPreview" zoomScale="70" zoomScaleNormal="96" zoomScaleSheetLayoutView="70" workbookViewId="0">
      <selection activeCell="C16" sqref="C16"/>
    </sheetView>
  </sheetViews>
  <sheetFormatPr baseColWidth="10" defaultColWidth="10.42578125" defaultRowHeight="14.25"/>
  <cols>
    <col min="1" max="1" width="53.28515625" style="108" customWidth="1"/>
    <col min="2" max="2" width="10.28515625" style="109" customWidth="1"/>
    <col min="3" max="3" width="74.7109375" style="96" customWidth="1"/>
    <col min="4" max="4" width="14.85546875" style="109" customWidth="1"/>
    <col min="5" max="5" width="81.42578125" style="96" customWidth="1"/>
    <col min="6" max="6" width="4.7109375" style="96" customWidth="1"/>
    <col min="7" max="16384" width="10.42578125" style="96"/>
  </cols>
  <sheetData>
    <row r="1" spans="1:5" s="43" customFormat="1" ht="79.900000000000006" customHeight="1">
      <c r="A1" s="42"/>
      <c r="B1" s="305" t="s">
        <v>25</v>
      </c>
      <c r="C1" s="305"/>
      <c r="D1" s="305"/>
      <c r="E1" s="42"/>
    </row>
    <row r="2" spans="1:5" s="43" customFormat="1" ht="20.25" customHeight="1">
      <c r="A2" s="44" t="s">
        <v>26</v>
      </c>
      <c r="B2" s="306" t="s">
        <v>27</v>
      </c>
      <c r="C2" s="307"/>
      <c r="D2" s="45" t="s">
        <v>28</v>
      </c>
      <c r="E2" s="46" t="s">
        <v>4</v>
      </c>
    </row>
    <row r="3" spans="1:5" s="43" customFormat="1" ht="16.899999999999999" customHeight="1">
      <c r="A3" s="47"/>
      <c r="B3" s="48"/>
      <c r="C3" s="49"/>
      <c r="D3" s="50"/>
      <c r="E3" s="49"/>
    </row>
    <row r="4" spans="1:5" s="43" customFormat="1" ht="40.5" customHeight="1">
      <c r="A4" s="44" t="s">
        <v>29</v>
      </c>
      <c r="B4" s="308" t="s">
        <v>469</v>
      </c>
      <c r="C4" s="309"/>
      <c r="D4" s="309"/>
      <c r="E4" s="309"/>
    </row>
    <row r="5" spans="1:5" s="53" customFormat="1" ht="13.15" customHeight="1">
      <c r="A5" s="51"/>
      <c r="B5" s="52"/>
      <c r="D5" s="52"/>
      <c r="E5" s="54"/>
    </row>
    <row r="6" spans="1:5" s="53" customFormat="1" ht="21" customHeight="1">
      <c r="A6" s="320" t="s">
        <v>30</v>
      </c>
      <c r="B6" s="310" t="s">
        <v>31</v>
      </c>
      <c r="C6" s="311"/>
      <c r="D6" s="312"/>
      <c r="E6" s="55" t="s">
        <v>32</v>
      </c>
    </row>
    <row r="7" spans="1:5" s="53" customFormat="1" ht="87.75" customHeight="1">
      <c r="A7" s="320"/>
      <c r="B7" s="313" t="s">
        <v>466</v>
      </c>
      <c r="C7" s="314"/>
      <c r="D7" s="315"/>
      <c r="E7" s="95"/>
    </row>
    <row r="8" spans="1:5" ht="21" customHeight="1">
      <c r="A8" s="98"/>
      <c r="B8" s="99"/>
      <c r="D8" s="97"/>
      <c r="E8" s="97"/>
    </row>
    <row r="9" spans="1:5" ht="19.899999999999999" customHeight="1">
      <c r="A9" s="317" t="s">
        <v>34</v>
      </c>
      <c r="B9" s="317"/>
      <c r="C9" s="317"/>
      <c r="D9" s="317"/>
      <c r="E9" s="317"/>
    </row>
    <row r="10" spans="1:5" ht="19.899999999999999" customHeight="1">
      <c r="A10" s="113" t="s">
        <v>35</v>
      </c>
      <c r="B10" s="113" t="s">
        <v>36</v>
      </c>
      <c r="C10" s="113" t="s">
        <v>37</v>
      </c>
      <c r="D10" s="113" t="s">
        <v>38</v>
      </c>
      <c r="E10" s="113" t="s">
        <v>39</v>
      </c>
    </row>
    <row r="11" spans="1:5" s="102" customFormat="1" ht="71.25">
      <c r="A11" s="318" t="s">
        <v>40</v>
      </c>
      <c r="B11" s="100">
        <v>1</v>
      </c>
      <c r="C11" s="110" t="s">
        <v>41</v>
      </c>
      <c r="D11" s="101">
        <v>1</v>
      </c>
      <c r="E11" s="110" t="s">
        <v>42</v>
      </c>
    </row>
    <row r="12" spans="1:5" s="102" customFormat="1" ht="28.5">
      <c r="A12" s="318"/>
      <c r="B12" s="100">
        <v>2</v>
      </c>
      <c r="C12" s="110" t="s">
        <v>43</v>
      </c>
      <c r="D12" s="101"/>
      <c r="E12" s="110"/>
    </row>
    <row r="13" spans="1:5" ht="28.5" customHeight="1">
      <c r="A13" s="319" t="s">
        <v>44</v>
      </c>
      <c r="B13" s="114">
        <v>3</v>
      </c>
      <c r="C13" s="115" t="s">
        <v>45</v>
      </c>
      <c r="D13" s="114">
        <v>2</v>
      </c>
      <c r="E13" s="115" t="s">
        <v>46</v>
      </c>
    </row>
    <row r="14" spans="1:5" ht="39.75" customHeight="1">
      <c r="A14" s="319"/>
      <c r="B14" s="114">
        <v>4</v>
      </c>
      <c r="C14" s="115" t="s">
        <v>47</v>
      </c>
      <c r="D14" s="114"/>
      <c r="E14" s="115"/>
    </row>
    <row r="15" spans="1:5" ht="39.75" customHeight="1">
      <c r="A15" s="319"/>
      <c r="B15" s="114">
        <v>5</v>
      </c>
      <c r="C15" s="115" t="s">
        <v>48</v>
      </c>
      <c r="D15" s="114"/>
      <c r="E15" s="115"/>
    </row>
    <row r="16" spans="1:5" ht="28.5" customHeight="1">
      <c r="A16" s="316" t="s">
        <v>49</v>
      </c>
      <c r="B16" s="114">
        <v>6</v>
      </c>
      <c r="C16" s="115" t="s">
        <v>50</v>
      </c>
      <c r="D16" s="114">
        <v>3</v>
      </c>
      <c r="E16" s="115" t="s">
        <v>51</v>
      </c>
    </row>
    <row r="17" spans="1:10" ht="28.5">
      <c r="A17" s="316"/>
      <c r="B17" s="114">
        <v>7</v>
      </c>
      <c r="C17" s="115" t="s">
        <v>52</v>
      </c>
      <c r="D17" s="114">
        <v>4</v>
      </c>
      <c r="E17" s="115" t="s">
        <v>53</v>
      </c>
    </row>
    <row r="18" spans="1:10" ht="28.5">
      <c r="A18" s="316"/>
      <c r="B18" s="114">
        <v>8</v>
      </c>
      <c r="C18" s="115" t="s">
        <v>54</v>
      </c>
      <c r="D18" s="114"/>
      <c r="E18" s="115"/>
    </row>
    <row r="19" spans="1:10" ht="22.5" customHeight="1">
      <c r="A19" s="316"/>
      <c r="B19" s="114">
        <v>9</v>
      </c>
      <c r="C19" s="115" t="s">
        <v>55</v>
      </c>
      <c r="D19" s="114"/>
      <c r="E19" s="115"/>
    </row>
    <row r="20" spans="1:10" ht="28.5">
      <c r="A20" s="316"/>
      <c r="B20" s="114">
        <v>10</v>
      </c>
      <c r="C20" s="115" t="s">
        <v>56</v>
      </c>
      <c r="D20" s="114"/>
      <c r="E20" s="115"/>
      <c r="J20" s="103"/>
    </row>
    <row r="21" spans="1:10" ht="27" customHeight="1">
      <c r="A21" s="316"/>
      <c r="B21" s="114">
        <v>11</v>
      </c>
      <c r="C21" s="115" t="s">
        <v>57</v>
      </c>
      <c r="D21" s="114"/>
      <c r="E21" s="115"/>
      <c r="J21" s="103"/>
    </row>
    <row r="22" spans="1:10" ht="22.5" customHeight="1">
      <c r="A22" s="316"/>
      <c r="B22" s="114">
        <v>12</v>
      </c>
      <c r="C22" s="115" t="s">
        <v>58</v>
      </c>
      <c r="D22" s="114"/>
      <c r="E22" s="115"/>
      <c r="J22" s="103"/>
    </row>
    <row r="23" spans="1:10" ht="28.5" customHeight="1">
      <c r="A23" s="316" t="s">
        <v>59</v>
      </c>
      <c r="B23" s="114">
        <v>13</v>
      </c>
      <c r="C23" s="115" t="s">
        <v>60</v>
      </c>
      <c r="D23" s="114">
        <v>5</v>
      </c>
      <c r="E23" s="115" t="s">
        <v>61</v>
      </c>
    </row>
    <row r="24" spans="1:10" ht="28.5">
      <c r="A24" s="316"/>
      <c r="B24" s="114">
        <v>14</v>
      </c>
      <c r="C24" s="115" t="s">
        <v>62</v>
      </c>
      <c r="D24" s="114">
        <v>6</v>
      </c>
      <c r="E24" s="115" t="s">
        <v>63</v>
      </c>
    </row>
    <row r="25" spans="1:10" ht="28.5">
      <c r="A25" s="316"/>
      <c r="B25" s="114">
        <v>15</v>
      </c>
      <c r="C25" s="115" t="s">
        <v>64</v>
      </c>
      <c r="D25" s="114">
        <v>7</v>
      </c>
      <c r="E25" s="115" t="s">
        <v>65</v>
      </c>
    </row>
    <row r="26" spans="1:10" ht="42.75">
      <c r="A26" s="316"/>
      <c r="B26" s="114">
        <v>16</v>
      </c>
      <c r="C26" s="115" t="s">
        <v>66</v>
      </c>
      <c r="D26" s="114"/>
      <c r="E26" s="115"/>
    </row>
    <row r="27" spans="1:10" ht="46.5" customHeight="1">
      <c r="A27" s="116" t="s">
        <v>67</v>
      </c>
      <c r="B27" s="114">
        <v>17</v>
      </c>
      <c r="C27" s="115" t="s">
        <v>68</v>
      </c>
      <c r="D27" s="114">
        <v>8</v>
      </c>
      <c r="E27" s="115" t="s">
        <v>69</v>
      </c>
    </row>
    <row r="28" spans="1:10" ht="41.25" customHeight="1">
      <c r="A28" s="316" t="s">
        <v>70</v>
      </c>
      <c r="B28" s="114">
        <v>18</v>
      </c>
      <c r="C28" s="117" t="s">
        <v>71</v>
      </c>
      <c r="D28" s="114"/>
      <c r="E28" s="115"/>
    </row>
    <row r="29" spans="1:10" ht="31.5" customHeight="1">
      <c r="A29" s="316"/>
      <c r="B29" s="114">
        <v>19</v>
      </c>
      <c r="C29" s="117" t="s">
        <v>72</v>
      </c>
      <c r="D29" s="114"/>
      <c r="E29" s="115"/>
    </row>
    <row r="30" spans="1:10" ht="39.75" customHeight="1">
      <c r="A30" s="317" t="s">
        <v>73</v>
      </c>
      <c r="B30" s="317"/>
      <c r="C30" s="317"/>
      <c r="D30" s="317"/>
      <c r="E30" s="317"/>
    </row>
    <row r="31" spans="1:10" ht="39.75" customHeight="1">
      <c r="A31" s="113" t="s">
        <v>35</v>
      </c>
      <c r="B31" s="113" t="s">
        <v>36</v>
      </c>
      <c r="C31" s="113" t="s">
        <v>74</v>
      </c>
      <c r="D31" s="113" t="s">
        <v>38</v>
      </c>
      <c r="E31" s="113" t="s">
        <v>75</v>
      </c>
    </row>
    <row r="32" spans="1:10" ht="71.25">
      <c r="A32" s="316" t="s">
        <v>76</v>
      </c>
      <c r="B32" s="114">
        <v>1</v>
      </c>
      <c r="C32" s="115" t="s">
        <v>77</v>
      </c>
      <c r="D32" s="114">
        <v>1</v>
      </c>
      <c r="E32" s="115" t="s">
        <v>78</v>
      </c>
    </row>
    <row r="33" spans="1:5" ht="44.25" customHeight="1">
      <c r="A33" s="316"/>
      <c r="B33" s="114">
        <v>2</v>
      </c>
      <c r="C33" s="115" t="s">
        <v>79</v>
      </c>
      <c r="D33" s="114">
        <v>2</v>
      </c>
      <c r="E33" s="115" t="s">
        <v>80</v>
      </c>
    </row>
    <row r="34" spans="1:5" ht="28.5">
      <c r="A34" s="316"/>
      <c r="B34" s="114"/>
      <c r="C34" s="115"/>
      <c r="D34" s="114">
        <v>3</v>
      </c>
      <c r="E34" s="115" t="s">
        <v>81</v>
      </c>
    </row>
    <row r="35" spans="1:5" ht="28.5">
      <c r="A35" s="316"/>
      <c r="B35" s="114"/>
      <c r="C35" s="115"/>
      <c r="D35" s="114">
        <v>4</v>
      </c>
      <c r="E35" s="115" t="s">
        <v>82</v>
      </c>
    </row>
    <row r="36" spans="1:5" ht="27" customHeight="1">
      <c r="A36" s="316"/>
      <c r="B36" s="114"/>
      <c r="C36" s="118"/>
      <c r="D36" s="114">
        <v>5</v>
      </c>
      <c r="E36" s="115" t="s">
        <v>83</v>
      </c>
    </row>
    <row r="37" spans="1:5" ht="28.5">
      <c r="A37" s="316"/>
      <c r="B37" s="114"/>
      <c r="C37" s="117"/>
      <c r="D37" s="114">
        <v>6</v>
      </c>
      <c r="E37" s="115" t="s">
        <v>84</v>
      </c>
    </row>
    <row r="38" spans="1:5" ht="27" customHeight="1">
      <c r="A38" s="316"/>
      <c r="B38" s="114"/>
      <c r="C38" s="117"/>
      <c r="D38" s="114">
        <v>7</v>
      </c>
      <c r="E38" s="117" t="s">
        <v>85</v>
      </c>
    </row>
    <row r="39" spans="1:5" ht="30" customHeight="1">
      <c r="A39" s="316" t="s">
        <v>86</v>
      </c>
      <c r="B39" s="114">
        <v>3</v>
      </c>
      <c r="C39" s="117" t="s">
        <v>87</v>
      </c>
      <c r="D39" s="114">
        <v>8</v>
      </c>
      <c r="E39" s="117" t="s">
        <v>88</v>
      </c>
    </row>
    <row r="40" spans="1:5" ht="28.5">
      <c r="A40" s="316"/>
      <c r="B40" s="114"/>
      <c r="C40" s="117"/>
      <c r="D40" s="114">
        <v>9</v>
      </c>
      <c r="E40" s="117" t="s">
        <v>89</v>
      </c>
    </row>
    <row r="41" spans="1:5" s="104" customFormat="1" ht="28.5">
      <c r="A41" s="316"/>
      <c r="B41" s="114"/>
      <c r="C41" s="117"/>
      <c r="D41" s="114">
        <v>10</v>
      </c>
      <c r="E41" s="117" t="s">
        <v>90</v>
      </c>
    </row>
    <row r="42" spans="1:5" s="104" customFormat="1" ht="24.75" customHeight="1">
      <c r="A42" s="316"/>
      <c r="B42" s="114"/>
      <c r="C42" s="119"/>
      <c r="D42" s="114">
        <v>11</v>
      </c>
      <c r="E42" s="117" t="s">
        <v>91</v>
      </c>
    </row>
    <row r="43" spans="1:5" s="104" customFormat="1" ht="28.5" customHeight="1">
      <c r="A43" s="316" t="s">
        <v>92</v>
      </c>
      <c r="B43" s="114">
        <v>4</v>
      </c>
      <c r="C43" s="115" t="s">
        <v>93</v>
      </c>
      <c r="D43" s="114">
        <v>12</v>
      </c>
      <c r="E43" s="115" t="s">
        <v>94</v>
      </c>
    </row>
    <row r="44" spans="1:5" s="104" customFormat="1" ht="27" customHeight="1">
      <c r="A44" s="316"/>
      <c r="B44" s="114">
        <v>5</v>
      </c>
      <c r="C44" s="115" t="s">
        <v>95</v>
      </c>
      <c r="D44" s="114"/>
      <c r="E44" s="115"/>
    </row>
    <row r="45" spans="1:5" s="104" customFormat="1" ht="39.75" customHeight="1">
      <c r="A45" s="316"/>
      <c r="B45" s="114">
        <v>6</v>
      </c>
      <c r="C45" s="115" t="s">
        <v>96</v>
      </c>
      <c r="D45" s="114">
        <v>13</v>
      </c>
      <c r="E45" s="115" t="s">
        <v>97</v>
      </c>
    </row>
    <row r="46" spans="1:5" s="104" customFormat="1" ht="28.5">
      <c r="A46" s="316"/>
      <c r="B46" s="114">
        <v>7</v>
      </c>
      <c r="C46" s="115" t="s">
        <v>98</v>
      </c>
      <c r="D46" s="114">
        <v>14</v>
      </c>
      <c r="E46" s="115" t="s">
        <v>99</v>
      </c>
    </row>
    <row r="47" spans="1:5" ht="28.5">
      <c r="A47" s="316"/>
      <c r="B47" s="114">
        <v>8</v>
      </c>
      <c r="C47" s="115" t="s">
        <v>100</v>
      </c>
      <c r="D47" s="114">
        <v>15</v>
      </c>
      <c r="E47" s="115" t="s">
        <v>101</v>
      </c>
    </row>
    <row r="48" spans="1:5" ht="39.75" customHeight="1">
      <c r="A48" s="316"/>
      <c r="B48" s="114">
        <v>9</v>
      </c>
      <c r="C48" s="115" t="s">
        <v>102</v>
      </c>
      <c r="D48" s="114">
        <v>16</v>
      </c>
      <c r="E48" s="115" t="s">
        <v>103</v>
      </c>
    </row>
    <row r="49" spans="1:5" ht="39.75" customHeight="1">
      <c r="A49" s="316" t="s">
        <v>104</v>
      </c>
      <c r="B49" s="114">
        <v>10</v>
      </c>
      <c r="C49" s="115" t="s">
        <v>105</v>
      </c>
      <c r="D49" s="114">
        <v>17</v>
      </c>
      <c r="E49" s="115" t="s">
        <v>106</v>
      </c>
    </row>
    <row r="50" spans="1:5" ht="39.75" customHeight="1">
      <c r="A50" s="316"/>
      <c r="B50" s="114">
        <v>11</v>
      </c>
      <c r="C50" s="115" t="s">
        <v>107</v>
      </c>
      <c r="D50" s="120">
        <v>18</v>
      </c>
      <c r="E50" s="115" t="s">
        <v>108</v>
      </c>
    </row>
    <row r="51" spans="1:5" ht="39.75" customHeight="1">
      <c r="A51" s="316"/>
      <c r="B51" s="114">
        <v>12</v>
      </c>
      <c r="C51" s="115" t="s">
        <v>109</v>
      </c>
      <c r="D51" s="120">
        <v>19</v>
      </c>
      <c r="E51" s="115" t="s">
        <v>110</v>
      </c>
    </row>
    <row r="52" spans="1:5" ht="39.75" customHeight="1">
      <c r="A52" s="316" t="s">
        <v>111</v>
      </c>
      <c r="B52" s="114">
        <v>13</v>
      </c>
      <c r="C52" s="115" t="s">
        <v>112</v>
      </c>
      <c r="D52" s="120">
        <v>20</v>
      </c>
      <c r="E52" s="115" t="s">
        <v>113</v>
      </c>
    </row>
    <row r="53" spans="1:5" ht="34.5" customHeight="1">
      <c r="A53" s="316"/>
      <c r="B53" s="114">
        <v>14</v>
      </c>
      <c r="C53" s="115" t="s">
        <v>114</v>
      </c>
      <c r="D53" s="120">
        <v>21</v>
      </c>
      <c r="E53" s="115" t="s">
        <v>115</v>
      </c>
    </row>
    <row r="54" spans="1:5" ht="39.75" customHeight="1">
      <c r="A54" s="316"/>
      <c r="B54" s="114">
        <v>15</v>
      </c>
      <c r="C54" s="115" t="s">
        <v>116</v>
      </c>
      <c r="D54" s="120"/>
      <c r="E54" s="115"/>
    </row>
    <row r="55" spans="1:5" ht="28.5">
      <c r="A55" s="316"/>
      <c r="B55" s="114">
        <v>16</v>
      </c>
      <c r="C55" s="115" t="s">
        <v>117</v>
      </c>
      <c r="D55" s="120"/>
      <c r="E55" s="115"/>
    </row>
    <row r="56" spans="1:5" ht="25.5" customHeight="1">
      <c r="A56" s="316"/>
      <c r="B56" s="114">
        <v>17</v>
      </c>
      <c r="C56" s="115" t="s">
        <v>118</v>
      </c>
      <c r="D56" s="120"/>
      <c r="E56" s="115"/>
    </row>
    <row r="57" spans="1:5" ht="28.5">
      <c r="A57" s="316"/>
      <c r="B57" s="114">
        <v>18</v>
      </c>
      <c r="C57" s="115" t="s">
        <v>119</v>
      </c>
      <c r="D57" s="120"/>
      <c r="E57" s="115"/>
    </row>
    <row r="58" spans="1:5" ht="24" customHeight="1">
      <c r="A58" s="316"/>
      <c r="B58" s="114">
        <v>19</v>
      </c>
      <c r="C58" s="115" t="s">
        <v>120</v>
      </c>
      <c r="D58" s="120"/>
      <c r="E58" s="115"/>
    </row>
    <row r="59" spans="1:5" ht="28.5">
      <c r="A59" s="316"/>
      <c r="B59" s="114">
        <v>20</v>
      </c>
      <c r="C59" s="115" t="s">
        <v>121</v>
      </c>
      <c r="D59" s="120"/>
      <c r="E59" s="115"/>
    </row>
    <row r="60" spans="1:5" ht="28.5">
      <c r="A60" s="316"/>
      <c r="B60" s="114">
        <v>21</v>
      </c>
      <c r="C60" s="115" t="s">
        <v>122</v>
      </c>
      <c r="D60" s="120"/>
      <c r="E60" s="115"/>
    </row>
    <row r="61" spans="1:5" ht="29.25" customHeight="1">
      <c r="A61" s="316"/>
      <c r="B61" s="114">
        <v>22</v>
      </c>
      <c r="C61" s="115" t="s">
        <v>123</v>
      </c>
      <c r="D61" s="120"/>
      <c r="E61" s="117"/>
    </row>
    <row r="62" spans="1:5" ht="39.75" customHeight="1">
      <c r="A62" s="316" t="s">
        <v>124</v>
      </c>
      <c r="B62" s="114">
        <v>23</v>
      </c>
      <c r="C62" s="115" t="s">
        <v>125</v>
      </c>
      <c r="D62" s="120">
        <v>22</v>
      </c>
      <c r="E62" s="115" t="s">
        <v>126</v>
      </c>
    </row>
    <row r="63" spans="1:5" ht="36.75" customHeight="1">
      <c r="A63" s="316"/>
      <c r="B63" s="114">
        <v>24</v>
      </c>
      <c r="C63" s="115" t="s">
        <v>127</v>
      </c>
      <c r="D63" s="120">
        <v>23</v>
      </c>
      <c r="E63" s="115" t="s">
        <v>128</v>
      </c>
    </row>
    <row r="64" spans="1:5" ht="25.5" customHeight="1">
      <c r="A64" s="316"/>
      <c r="B64" s="114">
        <v>25</v>
      </c>
      <c r="C64" s="115" t="s">
        <v>129</v>
      </c>
      <c r="D64" s="120"/>
      <c r="E64" s="115"/>
    </row>
    <row r="65" spans="1:10" ht="42.75">
      <c r="A65" s="321" t="s">
        <v>130</v>
      </c>
      <c r="B65" s="114">
        <v>26</v>
      </c>
      <c r="C65" s="115" t="s">
        <v>131</v>
      </c>
      <c r="D65" s="120">
        <v>24</v>
      </c>
      <c r="E65" s="115" t="s">
        <v>132</v>
      </c>
    </row>
    <row r="66" spans="1:10" ht="14.25" customHeight="1">
      <c r="A66" s="322"/>
      <c r="B66" s="114"/>
      <c r="C66" s="115"/>
      <c r="D66" s="120"/>
      <c r="E66" s="115"/>
    </row>
    <row r="67" spans="1:10" ht="39.75" customHeight="1">
      <c r="A67" s="316" t="s">
        <v>133</v>
      </c>
      <c r="B67" s="114">
        <v>27</v>
      </c>
      <c r="C67" s="115" t="s">
        <v>134</v>
      </c>
      <c r="D67" s="120">
        <v>25</v>
      </c>
      <c r="E67" s="115" t="s">
        <v>135</v>
      </c>
    </row>
    <row r="68" spans="1:10" ht="39.75" customHeight="1">
      <c r="A68" s="316"/>
      <c r="B68" s="114"/>
      <c r="C68" s="115"/>
      <c r="D68" s="120">
        <v>26</v>
      </c>
      <c r="E68" s="115" t="s">
        <v>136</v>
      </c>
    </row>
    <row r="69" spans="1:10" ht="28.5" customHeight="1">
      <c r="A69" s="316" t="s">
        <v>137</v>
      </c>
      <c r="B69" s="114">
        <v>28</v>
      </c>
      <c r="C69" s="115" t="s">
        <v>138</v>
      </c>
      <c r="D69" s="120">
        <v>27</v>
      </c>
      <c r="E69" s="115" t="s">
        <v>139</v>
      </c>
    </row>
    <row r="70" spans="1:10" ht="28.5">
      <c r="A70" s="316"/>
      <c r="B70" s="114">
        <v>29</v>
      </c>
      <c r="C70" s="115" t="s">
        <v>140</v>
      </c>
      <c r="D70" s="120">
        <v>28</v>
      </c>
      <c r="E70" s="115" t="s">
        <v>141</v>
      </c>
    </row>
    <row r="71" spans="1:10" ht="16.5" customHeight="1">
      <c r="A71" s="316"/>
      <c r="B71" s="114"/>
      <c r="C71" s="118"/>
      <c r="D71" s="120">
        <v>29</v>
      </c>
      <c r="E71" s="115" t="s">
        <v>142</v>
      </c>
    </row>
    <row r="72" spans="1:10" ht="16.5" customHeight="1">
      <c r="A72" s="316"/>
      <c r="B72" s="114"/>
      <c r="C72" s="119"/>
      <c r="D72" s="120">
        <v>30</v>
      </c>
      <c r="E72" s="115" t="s">
        <v>143</v>
      </c>
    </row>
    <row r="73" spans="1:10" ht="16.5" customHeight="1">
      <c r="A73" s="316"/>
      <c r="B73" s="114"/>
      <c r="C73" s="115"/>
      <c r="D73" s="120">
        <v>31</v>
      </c>
      <c r="E73" s="115" t="s">
        <v>144</v>
      </c>
    </row>
    <row r="74" spans="1:10" ht="16.5" customHeight="1">
      <c r="A74" s="316"/>
      <c r="B74" s="114"/>
      <c r="C74" s="115"/>
      <c r="D74" s="120">
        <v>32</v>
      </c>
      <c r="E74" s="115" t="s">
        <v>145</v>
      </c>
    </row>
    <row r="75" spans="1:10" ht="16.5" customHeight="1">
      <c r="A75" s="316"/>
      <c r="B75" s="114"/>
      <c r="C75" s="115"/>
      <c r="D75" s="120">
        <v>33</v>
      </c>
      <c r="E75" s="119" t="s">
        <v>146</v>
      </c>
    </row>
    <row r="76" spans="1:10" ht="31.5" customHeight="1">
      <c r="A76" s="316"/>
      <c r="B76" s="114"/>
      <c r="C76" s="115"/>
      <c r="D76" s="120">
        <v>34</v>
      </c>
      <c r="E76" s="115" t="s">
        <v>147</v>
      </c>
    </row>
    <row r="77" spans="1:10" ht="28.5">
      <c r="A77" s="321" t="s">
        <v>148</v>
      </c>
      <c r="B77" s="114">
        <v>30</v>
      </c>
      <c r="C77" s="115" t="s">
        <v>149</v>
      </c>
      <c r="D77" s="120">
        <v>35</v>
      </c>
      <c r="E77" s="115" t="s">
        <v>150</v>
      </c>
    </row>
    <row r="78" spans="1:10" ht="28.5">
      <c r="A78" s="323"/>
      <c r="B78" s="114">
        <v>31</v>
      </c>
      <c r="C78" s="115" t="s">
        <v>151</v>
      </c>
      <c r="D78" s="120">
        <v>36</v>
      </c>
      <c r="E78" s="115" t="s">
        <v>152</v>
      </c>
    </row>
    <row r="79" spans="1:10" ht="28.5">
      <c r="A79" s="323"/>
      <c r="B79" s="114">
        <v>32</v>
      </c>
      <c r="C79" s="115" t="s">
        <v>153</v>
      </c>
      <c r="D79" s="121">
        <v>37</v>
      </c>
      <c r="E79" s="115" t="s">
        <v>154</v>
      </c>
    </row>
    <row r="80" spans="1:10" ht="28.5">
      <c r="A80" s="323"/>
      <c r="B80" s="114">
        <v>33</v>
      </c>
      <c r="C80" s="115" t="s">
        <v>155</v>
      </c>
      <c r="D80" s="121">
        <v>38</v>
      </c>
      <c r="E80" s="115" t="s">
        <v>156</v>
      </c>
      <c r="J80" s="96" t="s">
        <v>157</v>
      </c>
    </row>
    <row r="81" spans="1:5" ht="42.75">
      <c r="A81" s="323"/>
      <c r="B81" s="122">
        <v>34</v>
      </c>
      <c r="C81" s="123" t="s">
        <v>158</v>
      </c>
      <c r="D81" s="124">
        <v>39</v>
      </c>
      <c r="E81" s="123" t="s">
        <v>159</v>
      </c>
    </row>
    <row r="82" spans="1:5" ht="72" customHeight="1">
      <c r="A82" s="105"/>
      <c r="B82" s="106"/>
      <c r="C82" s="107"/>
      <c r="D82" s="106"/>
      <c r="E82" s="107"/>
    </row>
  </sheetData>
  <mergeCells count="23">
    <mergeCell ref="A62:A64"/>
    <mergeCell ref="A65:A66"/>
    <mergeCell ref="A67:A68"/>
    <mergeCell ref="A69:A76"/>
    <mergeCell ref="A77:A81"/>
    <mergeCell ref="A6:A7"/>
    <mergeCell ref="A30:E30"/>
    <mergeCell ref="A32:A38"/>
    <mergeCell ref="A39:A42"/>
    <mergeCell ref="A43:A48"/>
    <mergeCell ref="A49:A51"/>
    <mergeCell ref="A52:A61"/>
    <mergeCell ref="A9:E9"/>
    <mergeCell ref="A11:A12"/>
    <mergeCell ref="A13:A15"/>
    <mergeCell ref="A16:A22"/>
    <mergeCell ref="A23:A26"/>
    <mergeCell ref="A28:A29"/>
    <mergeCell ref="B1:D1"/>
    <mergeCell ref="B2:C2"/>
    <mergeCell ref="B4:E4"/>
    <mergeCell ref="B6:D6"/>
    <mergeCell ref="B7:D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90" zoomScaleNormal="90" workbookViewId="0">
      <pane ySplit="5" topLeftCell="A6" activePane="bottomLeft" state="frozen"/>
      <selection pane="bottomLeft" activeCell="A14" sqref="A14"/>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324"/>
      <c r="C1" s="324"/>
      <c r="D1" s="324"/>
      <c r="E1" s="324"/>
      <c r="F1"/>
      <c r="G1"/>
    </row>
    <row r="2" spans="1:7">
      <c r="A2"/>
      <c r="B2"/>
      <c r="C2"/>
      <c r="D2"/>
      <c r="E2"/>
      <c r="F2"/>
      <c r="G2"/>
    </row>
    <row r="3" spans="1:7" ht="22.5" customHeight="1">
      <c r="A3" s="325" t="s">
        <v>160</v>
      </c>
      <c r="B3" s="325"/>
      <c r="C3" s="325"/>
      <c r="D3" s="325"/>
      <c r="E3" s="325"/>
      <c r="F3" s="326"/>
      <c r="G3"/>
    </row>
    <row r="4" spans="1:7" ht="21.75" customHeight="1">
      <c r="A4" s="327" t="s">
        <v>161</v>
      </c>
      <c r="B4" s="328" t="s">
        <v>162</v>
      </c>
      <c r="C4" s="328"/>
      <c r="D4" s="328"/>
      <c r="E4" s="328"/>
      <c r="F4" s="329" t="s">
        <v>163</v>
      </c>
      <c r="G4"/>
    </row>
    <row r="5" spans="1:7">
      <c r="A5" s="327"/>
      <c r="B5" s="56" t="s">
        <v>164</v>
      </c>
      <c r="C5" s="56" t="s">
        <v>165</v>
      </c>
      <c r="D5" s="56" t="s">
        <v>166</v>
      </c>
      <c r="E5" s="56" t="s">
        <v>167</v>
      </c>
      <c r="F5" s="330"/>
      <c r="G5"/>
    </row>
    <row r="6" spans="1:7" ht="40.5" customHeight="1">
      <c r="A6" s="57" t="s">
        <v>168</v>
      </c>
      <c r="B6" s="58"/>
      <c r="C6" s="58"/>
      <c r="D6" s="58">
        <v>8.9</v>
      </c>
      <c r="E6" s="58">
        <v>13.16</v>
      </c>
      <c r="F6" s="62" t="s">
        <v>169</v>
      </c>
      <c r="G6"/>
    </row>
    <row r="7" spans="1:7" ht="38.25" customHeight="1">
      <c r="A7" s="57" t="s">
        <v>170</v>
      </c>
      <c r="B7" s="58"/>
      <c r="C7" s="58"/>
      <c r="D7" s="58">
        <v>11</v>
      </c>
      <c r="E7" s="58" t="s">
        <v>171</v>
      </c>
      <c r="F7" s="62" t="s">
        <v>169</v>
      </c>
      <c r="G7"/>
    </row>
    <row r="8" spans="1:7" ht="26.25" customHeight="1">
      <c r="A8" s="57" t="s">
        <v>172</v>
      </c>
      <c r="B8" s="58"/>
      <c r="C8" s="58"/>
      <c r="D8" s="58">
        <v>1</v>
      </c>
      <c r="E8" s="58" t="s">
        <v>173</v>
      </c>
      <c r="F8" s="62" t="s">
        <v>169</v>
      </c>
      <c r="G8"/>
    </row>
    <row r="9" spans="1:7">
      <c r="A9" s="57" t="s">
        <v>174</v>
      </c>
      <c r="B9" s="58">
        <v>16</v>
      </c>
      <c r="C9" s="58">
        <v>3.4</v>
      </c>
      <c r="D9" s="58" t="s">
        <v>175</v>
      </c>
      <c r="E9" s="58" t="s">
        <v>176</v>
      </c>
      <c r="F9" s="62" t="s">
        <v>169</v>
      </c>
      <c r="G9"/>
    </row>
    <row r="10" spans="1:7" ht="37.5" customHeight="1">
      <c r="A10" s="57" t="s">
        <v>177</v>
      </c>
      <c r="B10" s="58" t="s">
        <v>178</v>
      </c>
      <c r="C10" s="58">
        <v>7</v>
      </c>
      <c r="D10" s="58" t="s">
        <v>179</v>
      </c>
      <c r="E10" s="58" t="s">
        <v>180</v>
      </c>
      <c r="F10" s="62" t="s">
        <v>169</v>
      </c>
      <c r="G10"/>
    </row>
    <row r="11" spans="1:7" ht="36.75" customHeight="1">
      <c r="A11" s="57" t="s">
        <v>181</v>
      </c>
      <c r="B11" s="58"/>
      <c r="C11" s="58"/>
      <c r="D11" s="58" t="s">
        <v>182</v>
      </c>
      <c r="E11" s="58">
        <v>28</v>
      </c>
      <c r="F11" s="66" t="s">
        <v>169</v>
      </c>
      <c r="G11"/>
    </row>
    <row r="12" spans="1:7" ht="36.75" customHeight="1">
      <c r="A12" s="57" t="s">
        <v>183</v>
      </c>
      <c r="B12" s="58"/>
      <c r="C12" s="58"/>
      <c r="D12" s="58" t="s">
        <v>184</v>
      </c>
      <c r="E12" s="58">
        <v>20.21</v>
      </c>
      <c r="F12" s="62" t="s">
        <v>169</v>
      </c>
      <c r="G12"/>
    </row>
    <row r="13" spans="1:7" ht="36.75" customHeight="1">
      <c r="A13" s="57" t="s">
        <v>185</v>
      </c>
      <c r="B13" s="58"/>
      <c r="C13" s="58"/>
      <c r="D13" s="58" t="s">
        <v>186</v>
      </c>
      <c r="E13" s="58" t="s">
        <v>187</v>
      </c>
      <c r="F13" s="62" t="s">
        <v>169</v>
      </c>
      <c r="G13"/>
    </row>
    <row r="14" spans="1:7" ht="97.5" customHeight="1">
      <c r="A14" s="57" t="s">
        <v>188</v>
      </c>
      <c r="B14" s="58">
        <v>3</v>
      </c>
      <c r="C14" s="58">
        <v>2</v>
      </c>
      <c r="D14" s="58">
        <v>3</v>
      </c>
      <c r="E14" s="58" t="s">
        <v>189</v>
      </c>
      <c r="F14" s="62" t="s">
        <v>169</v>
      </c>
      <c r="G14"/>
    </row>
    <row r="15" spans="1:7" ht="24.75" customHeight="1">
      <c r="A15" s="57" t="s">
        <v>190</v>
      </c>
      <c r="B15" s="58">
        <v>2.17</v>
      </c>
      <c r="C15" s="58">
        <v>8</v>
      </c>
      <c r="D15" s="58">
        <v>1</v>
      </c>
      <c r="E15" s="58" t="s">
        <v>191</v>
      </c>
      <c r="F15" s="62" t="s">
        <v>192</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F20" sqref="F20:G20"/>
    </sheetView>
  </sheetViews>
  <sheetFormatPr baseColWidth="10" defaultColWidth="11.42578125" defaultRowHeight="14.25"/>
  <cols>
    <col min="1" max="1" width="2.7109375" style="125" customWidth="1"/>
    <col min="2" max="2" width="24.7109375" style="125" customWidth="1"/>
    <col min="3" max="3" width="11.28515625" style="126" customWidth="1"/>
    <col min="4" max="4" width="19.28515625" style="126" customWidth="1"/>
    <col min="5" max="5" width="7.5703125" style="125" customWidth="1"/>
    <col min="6" max="6" width="24.7109375" style="125" customWidth="1"/>
    <col min="7" max="7" width="79.140625" style="125" customWidth="1"/>
    <col min="8" max="8" width="11.42578125" style="125"/>
    <col min="9" max="9" width="32" style="125" customWidth="1"/>
    <col min="10" max="16384" width="11.42578125" style="125"/>
  </cols>
  <sheetData>
    <row r="1" spans="2:9" ht="15" thickBot="1"/>
    <row r="2" spans="2:9" ht="18">
      <c r="B2" s="343" t="s">
        <v>193</v>
      </c>
      <c r="C2" s="344"/>
      <c r="D2" s="344"/>
      <c r="E2" s="344"/>
      <c r="F2" s="344"/>
      <c r="G2" s="345"/>
    </row>
    <row r="3" spans="2:9" ht="15">
      <c r="B3" s="346" t="s">
        <v>194</v>
      </c>
      <c r="C3" s="347"/>
      <c r="D3" s="348"/>
      <c r="E3" s="348"/>
      <c r="F3" s="348"/>
      <c r="G3" s="349"/>
    </row>
    <row r="4" spans="2:9" ht="88.5" customHeight="1">
      <c r="B4" s="350" t="s">
        <v>195</v>
      </c>
      <c r="C4" s="351"/>
      <c r="D4" s="351"/>
      <c r="E4" s="351"/>
      <c r="F4" s="351"/>
      <c r="G4" s="352"/>
    </row>
    <row r="5" spans="2:9" ht="15">
      <c r="B5" s="127"/>
      <c r="C5" s="128"/>
      <c r="D5" s="129"/>
      <c r="E5" s="130"/>
      <c r="F5" s="130"/>
      <c r="G5" s="130"/>
    </row>
    <row r="6" spans="2:9" ht="16.5" customHeight="1">
      <c r="B6" s="353" t="s">
        <v>196</v>
      </c>
      <c r="C6" s="354"/>
      <c r="D6" s="354"/>
      <c r="E6" s="354"/>
      <c r="F6" s="354"/>
      <c r="G6" s="355"/>
    </row>
    <row r="7" spans="2:9" ht="76.5" customHeight="1">
      <c r="B7" s="353"/>
      <c r="C7" s="354"/>
      <c r="D7" s="354"/>
      <c r="E7" s="354"/>
      <c r="F7" s="354"/>
      <c r="G7" s="355"/>
    </row>
    <row r="8" spans="2:9" ht="15" thickBot="1">
      <c r="B8" s="131"/>
      <c r="C8" s="132"/>
      <c r="D8" s="132"/>
      <c r="E8" s="133"/>
      <c r="F8" s="134"/>
      <c r="G8" s="134"/>
    </row>
    <row r="9" spans="2:9">
      <c r="B9" s="135"/>
      <c r="C9" s="136" t="s">
        <v>197</v>
      </c>
      <c r="D9" s="356" t="s">
        <v>198</v>
      </c>
      <c r="E9" s="357"/>
      <c r="F9" s="358" t="s">
        <v>199</v>
      </c>
      <c r="G9" s="359"/>
    </row>
    <row r="10" spans="2:9" ht="15" customHeight="1">
      <c r="B10" s="137"/>
      <c r="C10" s="138">
        <v>5</v>
      </c>
      <c r="D10" s="339" t="s">
        <v>200</v>
      </c>
      <c r="E10" s="340"/>
      <c r="F10" s="331" t="s">
        <v>201</v>
      </c>
      <c r="G10" s="332"/>
      <c r="H10" s="342"/>
      <c r="I10" s="342"/>
    </row>
    <row r="11" spans="2:9">
      <c r="B11" s="137"/>
      <c r="C11" s="138">
        <v>5</v>
      </c>
      <c r="D11" s="339" t="s">
        <v>202</v>
      </c>
      <c r="E11" s="340"/>
      <c r="F11" s="331" t="s">
        <v>203</v>
      </c>
      <c r="G11" s="332"/>
      <c r="H11" s="342"/>
      <c r="I11" s="342"/>
    </row>
    <row r="12" spans="2:9">
      <c r="B12" s="137"/>
      <c r="C12" s="138">
        <v>5</v>
      </c>
      <c r="D12" s="339" t="s">
        <v>204</v>
      </c>
      <c r="E12" s="340"/>
      <c r="F12" s="331" t="s">
        <v>205</v>
      </c>
      <c r="G12" s="332"/>
      <c r="H12" s="342"/>
      <c r="I12" s="342"/>
    </row>
    <row r="13" spans="2:9" ht="27.75" customHeight="1">
      <c r="B13" s="137"/>
      <c r="C13" s="138">
        <v>5</v>
      </c>
      <c r="D13" s="339" t="s">
        <v>206</v>
      </c>
      <c r="E13" s="340"/>
      <c r="F13" s="331" t="s">
        <v>207</v>
      </c>
      <c r="G13" s="332"/>
      <c r="H13" s="342"/>
      <c r="I13" s="342"/>
    </row>
    <row r="14" spans="2:9">
      <c r="B14" s="137"/>
      <c r="C14" s="138">
        <v>5</v>
      </c>
      <c r="D14" s="339" t="s">
        <v>208</v>
      </c>
      <c r="E14" s="340"/>
      <c r="F14" s="331" t="s">
        <v>209</v>
      </c>
      <c r="G14" s="332"/>
      <c r="H14" s="342"/>
      <c r="I14" s="342"/>
    </row>
    <row r="15" spans="2:9" ht="41.25" customHeight="1">
      <c r="B15" s="137"/>
      <c r="C15" s="138">
        <v>5</v>
      </c>
      <c r="D15" s="339" t="s">
        <v>210</v>
      </c>
      <c r="E15" s="340"/>
      <c r="F15" s="331" t="s">
        <v>211</v>
      </c>
      <c r="G15" s="332"/>
      <c r="H15" s="342"/>
      <c r="I15" s="342"/>
    </row>
    <row r="16" spans="2:9" ht="41.25" customHeight="1">
      <c r="B16" s="137"/>
      <c r="C16" s="138">
        <v>5</v>
      </c>
      <c r="D16" s="333" t="s">
        <v>212</v>
      </c>
      <c r="E16" s="334"/>
      <c r="F16" s="331" t="s">
        <v>213</v>
      </c>
      <c r="G16" s="332"/>
      <c r="H16" s="342"/>
      <c r="I16" s="342"/>
    </row>
    <row r="17" spans="2:9" ht="51.75" customHeight="1">
      <c r="B17" s="137"/>
      <c r="C17" s="138">
        <v>5</v>
      </c>
      <c r="D17" s="334" t="s">
        <v>214</v>
      </c>
      <c r="E17" s="341"/>
      <c r="F17" s="331" t="s">
        <v>215</v>
      </c>
      <c r="G17" s="332"/>
      <c r="H17" s="342"/>
      <c r="I17" s="342"/>
    </row>
    <row r="18" spans="2:9" ht="51.75" customHeight="1">
      <c r="B18" s="137"/>
      <c r="C18" s="138">
        <v>5</v>
      </c>
      <c r="D18" s="333" t="s">
        <v>216</v>
      </c>
      <c r="E18" s="334"/>
      <c r="F18" s="331" t="s">
        <v>217</v>
      </c>
      <c r="G18" s="332"/>
      <c r="H18" s="342"/>
      <c r="I18" s="342"/>
    </row>
    <row r="19" spans="2:9" ht="51.75" customHeight="1">
      <c r="B19" s="137"/>
      <c r="C19" s="138">
        <v>5</v>
      </c>
      <c r="D19" s="139" t="s">
        <v>218</v>
      </c>
      <c r="E19" s="140"/>
      <c r="F19" s="331" t="s">
        <v>219</v>
      </c>
      <c r="G19" s="332"/>
      <c r="H19" s="342"/>
      <c r="I19" s="342"/>
    </row>
    <row r="20" spans="2:9" ht="51.75" customHeight="1">
      <c r="B20" s="137"/>
      <c r="C20" s="138">
        <v>5</v>
      </c>
      <c r="D20" s="139" t="s">
        <v>220</v>
      </c>
      <c r="E20" s="140"/>
      <c r="F20" s="331" t="s">
        <v>221</v>
      </c>
      <c r="G20" s="332"/>
      <c r="H20" s="342"/>
      <c r="I20" s="342"/>
    </row>
    <row r="21" spans="2:9" ht="66.75" customHeight="1">
      <c r="B21" s="137"/>
      <c r="C21" s="138">
        <v>5</v>
      </c>
      <c r="D21" s="333" t="s">
        <v>222</v>
      </c>
      <c r="E21" s="334"/>
      <c r="F21" s="331" t="s">
        <v>223</v>
      </c>
      <c r="G21" s="332"/>
      <c r="H21" s="342"/>
      <c r="I21" s="342"/>
    </row>
    <row r="22" spans="2:9" ht="36" customHeight="1">
      <c r="B22" s="137"/>
      <c r="C22" s="138">
        <v>5</v>
      </c>
      <c r="D22" s="335" t="s">
        <v>224</v>
      </c>
      <c r="E22" s="336"/>
      <c r="F22" s="331" t="s">
        <v>225</v>
      </c>
      <c r="G22" s="332"/>
      <c r="H22" s="360"/>
      <c r="I22" s="360"/>
    </row>
    <row r="23" spans="2:9" ht="26.25" customHeight="1">
      <c r="B23" s="137"/>
      <c r="C23" s="138">
        <v>5</v>
      </c>
      <c r="D23" s="337" t="s">
        <v>226</v>
      </c>
      <c r="E23" s="337"/>
      <c r="F23" s="338" t="s">
        <v>227</v>
      </c>
      <c r="G23" s="332"/>
      <c r="H23" s="342"/>
      <c r="I23" s="342"/>
    </row>
    <row r="24" spans="2:9" ht="26.25" customHeight="1">
      <c r="B24" s="137"/>
      <c r="C24" s="138">
        <v>5</v>
      </c>
      <c r="D24" s="337" t="s">
        <v>228</v>
      </c>
      <c r="E24" s="337"/>
      <c r="F24" s="338" t="s">
        <v>229</v>
      </c>
      <c r="G24" s="332"/>
      <c r="H24" s="342"/>
      <c r="I24" s="342"/>
    </row>
    <row r="25" spans="2:9" ht="26.25" customHeight="1">
      <c r="B25" s="137"/>
      <c r="C25" s="138">
        <v>5</v>
      </c>
      <c r="D25" s="369" t="s">
        <v>230</v>
      </c>
      <c r="E25" s="370"/>
      <c r="F25" s="338" t="s">
        <v>231</v>
      </c>
      <c r="G25" s="332"/>
      <c r="H25" s="342"/>
      <c r="I25" s="342"/>
    </row>
    <row r="26" spans="2:9" ht="27" customHeight="1">
      <c r="B26" s="141"/>
      <c r="C26" s="362" t="s">
        <v>232</v>
      </c>
      <c r="D26" s="363"/>
      <c r="E26" s="363"/>
      <c r="F26" s="363"/>
      <c r="G26" s="364"/>
    </row>
    <row r="27" spans="2:9" ht="27" customHeight="1">
      <c r="B27" s="365" t="s">
        <v>233</v>
      </c>
      <c r="C27" s="366"/>
      <c r="D27" s="366"/>
      <c r="E27" s="366"/>
      <c r="F27" s="366"/>
      <c r="G27" s="367"/>
    </row>
    <row r="28" spans="2:9" ht="10.5" customHeight="1">
      <c r="B28" s="142"/>
      <c r="D28" s="143"/>
      <c r="E28" s="144"/>
      <c r="F28" s="145"/>
      <c r="G28" s="145"/>
    </row>
    <row r="29" spans="2:9">
      <c r="B29" s="142"/>
      <c r="C29" s="146"/>
      <c r="D29" s="368" t="s">
        <v>198</v>
      </c>
      <c r="E29" s="368"/>
      <c r="F29" s="371" t="s">
        <v>199</v>
      </c>
      <c r="G29" s="372"/>
    </row>
    <row r="30" spans="2:9">
      <c r="B30" s="142"/>
      <c r="D30" s="361" t="s">
        <v>200</v>
      </c>
      <c r="E30" s="361"/>
      <c r="F30" s="373" t="s">
        <v>234</v>
      </c>
      <c r="G30" s="374"/>
      <c r="H30" s="342"/>
      <c r="I30" s="342"/>
    </row>
    <row r="31" spans="2:9">
      <c r="B31" s="142"/>
      <c r="D31" s="361" t="s">
        <v>202</v>
      </c>
      <c r="E31" s="361"/>
      <c r="F31" s="373" t="s">
        <v>235</v>
      </c>
      <c r="G31" s="374"/>
      <c r="H31" s="342"/>
      <c r="I31" s="342"/>
    </row>
    <row r="32" spans="2:9">
      <c r="B32" s="142"/>
      <c r="D32" s="361" t="s">
        <v>204</v>
      </c>
      <c r="E32" s="361"/>
      <c r="F32" s="373" t="s">
        <v>236</v>
      </c>
      <c r="G32" s="374"/>
      <c r="H32" s="342"/>
      <c r="I32" s="342"/>
    </row>
    <row r="33" spans="2:9">
      <c r="B33" s="142"/>
      <c r="D33" s="361" t="s">
        <v>206</v>
      </c>
      <c r="E33" s="361"/>
      <c r="F33" s="373" t="s">
        <v>237</v>
      </c>
      <c r="G33" s="374"/>
      <c r="H33" s="342"/>
      <c r="I33" s="342"/>
    </row>
    <row r="34" spans="2:9">
      <c r="B34" s="142"/>
      <c r="D34" s="361" t="s">
        <v>208</v>
      </c>
      <c r="E34" s="361"/>
      <c r="F34" s="373" t="s">
        <v>238</v>
      </c>
      <c r="G34" s="374"/>
      <c r="H34" s="342"/>
      <c r="I34" s="342"/>
    </row>
    <row r="35" spans="2:9" ht="40.9" customHeight="1">
      <c r="B35" s="142"/>
      <c r="D35" s="361" t="s">
        <v>239</v>
      </c>
      <c r="E35" s="361"/>
      <c r="F35" s="373" t="s">
        <v>240</v>
      </c>
      <c r="G35" s="374"/>
      <c r="H35" s="342"/>
      <c r="I35" s="342"/>
    </row>
    <row r="36" spans="2:9" ht="42" customHeight="1">
      <c r="B36" s="147"/>
      <c r="C36" s="148"/>
      <c r="D36" s="361" t="s">
        <v>241</v>
      </c>
      <c r="E36" s="361"/>
      <c r="F36" s="373" t="s">
        <v>242</v>
      </c>
      <c r="G36" s="374"/>
      <c r="H36" s="375"/>
      <c r="I36" s="375"/>
    </row>
    <row r="37" spans="2:9" ht="30.75" customHeight="1">
      <c r="B37" s="147"/>
      <c r="C37" s="148"/>
      <c r="D37" s="361" t="s">
        <v>243</v>
      </c>
      <c r="E37" s="361"/>
      <c r="F37" s="376" t="s">
        <v>244</v>
      </c>
      <c r="G37" s="377"/>
      <c r="H37" s="375"/>
      <c r="I37" s="375"/>
    </row>
    <row r="38" spans="2:9" ht="33" customHeight="1">
      <c r="B38" s="147"/>
      <c r="C38" s="148"/>
      <c r="D38" s="361" t="s">
        <v>245</v>
      </c>
      <c r="E38" s="361"/>
      <c r="F38" s="376" t="s">
        <v>244</v>
      </c>
      <c r="G38" s="377"/>
      <c r="H38" s="375"/>
      <c r="I38" s="375"/>
    </row>
    <row r="39" spans="2:9" ht="30" customHeight="1">
      <c r="B39" s="147"/>
      <c r="C39" s="148"/>
      <c r="D39" s="361" t="s">
        <v>246</v>
      </c>
      <c r="E39" s="361"/>
      <c r="F39" s="376" t="s">
        <v>244</v>
      </c>
      <c r="G39" s="377"/>
      <c r="H39" s="375"/>
      <c r="I39" s="375"/>
    </row>
    <row r="40" spans="2:9" ht="30" customHeight="1">
      <c r="B40" s="147"/>
      <c r="C40" s="148"/>
      <c r="D40" s="361" t="s">
        <v>247</v>
      </c>
      <c r="E40" s="361"/>
      <c r="F40" s="376" t="s">
        <v>244</v>
      </c>
      <c r="G40" s="377"/>
      <c r="H40" s="375"/>
      <c r="I40" s="375"/>
    </row>
    <row r="41" spans="2:9" ht="30" customHeight="1">
      <c r="B41" s="147"/>
      <c r="C41" s="148"/>
      <c r="D41" s="378" t="s">
        <v>248</v>
      </c>
      <c r="E41" s="379"/>
      <c r="F41" s="373" t="s">
        <v>249</v>
      </c>
      <c r="G41" s="374"/>
      <c r="H41" s="375"/>
      <c r="I41" s="375"/>
    </row>
    <row r="42" spans="2:9" ht="35.25" customHeight="1">
      <c r="B42" s="147"/>
      <c r="C42" s="148"/>
      <c r="D42" s="361" t="s">
        <v>250</v>
      </c>
      <c r="E42" s="361"/>
      <c r="F42" s="373" t="s">
        <v>251</v>
      </c>
      <c r="G42" s="374"/>
      <c r="H42" s="375"/>
      <c r="I42" s="375"/>
    </row>
    <row r="43" spans="2:9" ht="31.5" customHeight="1">
      <c r="B43" s="147"/>
      <c r="C43" s="148"/>
      <c r="D43" s="361" t="s">
        <v>243</v>
      </c>
      <c r="E43" s="361"/>
      <c r="F43" s="376" t="s">
        <v>244</v>
      </c>
      <c r="G43" s="377"/>
      <c r="H43" s="375"/>
      <c r="I43" s="375"/>
    </row>
    <row r="44" spans="2:9" ht="35.25" customHeight="1">
      <c r="B44" s="147"/>
      <c r="C44" s="148"/>
      <c r="D44" s="361" t="s">
        <v>252</v>
      </c>
      <c r="E44" s="361"/>
      <c r="F44" s="376" t="s">
        <v>244</v>
      </c>
      <c r="G44" s="377"/>
      <c r="H44" s="375"/>
      <c r="I44" s="375"/>
    </row>
    <row r="45" spans="2:9" ht="57" customHeight="1">
      <c r="B45" s="147"/>
      <c r="C45" s="148"/>
      <c r="D45" s="361" t="s">
        <v>247</v>
      </c>
      <c r="E45" s="361"/>
      <c r="F45" s="376" t="s">
        <v>244</v>
      </c>
      <c r="G45" s="377"/>
      <c r="H45" s="375"/>
      <c r="I45" s="375"/>
    </row>
    <row r="46" spans="2:9" ht="32.25" customHeight="1">
      <c r="B46" s="147"/>
      <c r="C46" s="148"/>
      <c r="D46" s="361" t="s">
        <v>245</v>
      </c>
      <c r="E46" s="361"/>
      <c r="F46" s="376" t="s">
        <v>244</v>
      </c>
      <c r="G46" s="377"/>
      <c r="H46" s="375"/>
      <c r="I46" s="375"/>
    </row>
    <row r="47" spans="2:9" ht="32.25" customHeight="1">
      <c r="B47" s="147"/>
      <c r="C47" s="148"/>
      <c r="D47" s="378" t="s">
        <v>253</v>
      </c>
      <c r="E47" s="379"/>
      <c r="F47" s="386" t="s">
        <v>254</v>
      </c>
      <c r="G47" s="387"/>
      <c r="H47" s="375"/>
      <c r="I47" s="375"/>
    </row>
    <row r="48" spans="2:9" ht="32.25" customHeight="1">
      <c r="B48" s="147"/>
      <c r="C48" s="148"/>
      <c r="D48" s="361" t="s">
        <v>255</v>
      </c>
      <c r="E48" s="361"/>
      <c r="F48" s="373" t="s">
        <v>256</v>
      </c>
      <c r="G48" s="374"/>
      <c r="H48" s="375"/>
      <c r="I48" s="375"/>
    </row>
    <row r="49" spans="2:9" ht="32.25" customHeight="1">
      <c r="B49" s="147"/>
      <c r="C49" s="148"/>
      <c r="D49" s="361" t="s">
        <v>257</v>
      </c>
      <c r="E49" s="361"/>
      <c r="F49" s="373" t="s">
        <v>258</v>
      </c>
      <c r="G49" s="374"/>
      <c r="H49" s="375"/>
      <c r="I49" s="375"/>
    </row>
    <row r="50" spans="2:9" ht="32.25" customHeight="1">
      <c r="B50" s="147"/>
      <c r="C50" s="148"/>
      <c r="D50" s="361" t="s">
        <v>259</v>
      </c>
      <c r="E50" s="361"/>
      <c r="F50" s="373" t="s">
        <v>260</v>
      </c>
      <c r="G50" s="374"/>
      <c r="H50" s="375"/>
      <c r="I50" s="375"/>
    </row>
    <row r="51" spans="2:9" ht="32.25" customHeight="1">
      <c r="B51" s="147"/>
      <c r="C51" s="148"/>
      <c r="D51" s="143"/>
      <c r="E51" s="143"/>
      <c r="F51" s="145"/>
      <c r="G51" s="145"/>
      <c r="H51" s="375"/>
      <c r="I51" s="375"/>
    </row>
    <row r="52" spans="2:9" ht="32.25" customHeight="1">
      <c r="B52" s="147"/>
      <c r="C52" s="148"/>
      <c r="D52" s="143"/>
      <c r="E52" s="143"/>
      <c r="F52" s="145"/>
      <c r="G52" s="145"/>
    </row>
    <row r="53" spans="2:9" ht="32.25" customHeight="1">
      <c r="B53" s="147"/>
      <c r="C53" s="148"/>
      <c r="D53" s="143"/>
      <c r="E53" s="143"/>
      <c r="F53" s="145"/>
      <c r="G53" s="145"/>
    </row>
    <row r="54" spans="2:9" ht="21.75" customHeight="1">
      <c r="B54" s="380" t="s">
        <v>261</v>
      </c>
      <c r="C54" s="381"/>
      <c r="D54" s="381"/>
      <c r="E54" s="381"/>
      <c r="F54" s="381"/>
      <c r="G54" s="382"/>
    </row>
    <row r="55" spans="2:9" ht="21.75" customHeight="1">
      <c r="B55" s="380" t="s">
        <v>262</v>
      </c>
      <c r="C55" s="381"/>
      <c r="D55" s="381"/>
      <c r="E55" s="381"/>
      <c r="F55" s="381"/>
      <c r="G55" s="382"/>
    </row>
    <row r="56" spans="2:9" ht="20.25" customHeight="1">
      <c r="B56" s="380" t="s">
        <v>263</v>
      </c>
      <c r="C56" s="381"/>
      <c r="D56" s="381"/>
      <c r="E56" s="381"/>
      <c r="F56" s="381"/>
      <c r="G56" s="382"/>
    </row>
    <row r="57" spans="2:9" ht="20.25" customHeight="1">
      <c r="B57" s="380" t="s">
        <v>264</v>
      </c>
      <c r="C57" s="381"/>
      <c r="D57" s="381"/>
      <c r="E57" s="381"/>
      <c r="F57" s="381"/>
      <c r="G57" s="382"/>
    </row>
    <row r="58" spans="2:9" ht="18" customHeight="1" thickBot="1">
      <c r="B58" s="383" t="s">
        <v>265</v>
      </c>
      <c r="C58" s="384"/>
      <c r="D58" s="384"/>
      <c r="E58" s="384"/>
      <c r="F58" s="384"/>
      <c r="G58" s="385"/>
    </row>
    <row r="59" spans="2:9">
      <c r="B59" s="149"/>
      <c r="C59" s="150"/>
      <c r="D59" s="149"/>
      <c r="E59" s="149"/>
      <c r="F59" s="149"/>
      <c r="G59" s="149"/>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77"/>
  <sheetViews>
    <sheetView showGridLines="0" topLeftCell="A4" zoomScale="80" zoomScaleNormal="80" zoomScalePageLayoutView="50" workbookViewId="0">
      <selection activeCell="D27" sqref="A27:XFD28"/>
    </sheetView>
  </sheetViews>
  <sheetFormatPr baseColWidth="10" defaultColWidth="11.42578125" defaultRowHeight="12.75"/>
  <cols>
    <col min="1" max="1" width="5" style="83" bestFit="1" customWidth="1"/>
    <col min="2" max="2" width="43" style="83" customWidth="1"/>
    <col min="3" max="3" width="36.5703125" style="83" customWidth="1"/>
    <col min="4" max="4" width="77.5703125" style="84" customWidth="1"/>
    <col min="5" max="5" width="14.85546875" style="83" customWidth="1"/>
    <col min="6" max="6" width="9.7109375" style="83" customWidth="1"/>
    <col min="7" max="7" width="12.5703125" style="83" customWidth="1"/>
    <col min="8" max="8" width="11.85546875" style="83" customWidth="1"/>
    <col min="9" max="9" width="49.7109375" style="83" customWidth="1"/>
    <col min="10" max="10" width="61.5703125" style="83" customWidth="1"/>
    <col min="11" max="11" width="12.28515625" style="83" customWidth="1"/>
    <col min="12" max="12" width="15.28515625" style="83" bestFit="1" customWidth="1"/>
    <col min="13" max="13" width="16.42578125" style="83" customWidth="1"/>
    <col min="14" max="14" width="16.140625" style="83" customWidth="1"/>
    <col min="15" max="15" width="6.28515625" style="83" hidden="1" customWidth="1"/>
    <col min="16" max="16" width="11.42578125" style="71"/>
    <col min="17" max="17" width="47.85546875" style="71" customWidth="1"/>
    <col min="18" max="258" width="11.42578125" style="71"/>
    <col min="259" max="16384" width="11.42578125" style="72"/>
  </cols>
  <sheetData>
    <row r="1" spans="1:258" ht="23.25" customHeight="1">
      <c r="A1" s="439"/>
      <c r="B1" s="440"/>
      <c r="C1" s="68"/>
      <c r="D1" s="69"/>
      <c r="E1" s="68"/>
      <c r="F1" s="68"/>
      <c r="G1" s="68"/>
      <c r="H1" s="68"/>
      <c r="I1" s="68"/>
      <c r="J1" s="68"/>
      <c r="K1" s="68"/>
      <c r="L1" s="68"/>
      <c r="M1" s="68"/>
      <c r="N1" s="70"/>
      <c r="O1" s="68"/>
    </row>
    <row r="2" spans="1:258" ht="23.25" customHeight="1">
      <c r="A2" s="441"/>
      <c r="B2" s="442"/>
      <c r="C2" s="73"/>
      <c r="D2" s="74"/>
      <c r="E2" s="73"/>
      <c r="F2" s="73"/>
      <c r="G2" s="73"/>
      <c r="H2" s="73"/>
      <c r="I2" s="73"/>
      <c r="J2" s="73"/>
      <c r="K2" s="73"/>
      <c r="L2" s="73"/>
      <c r="M2" s="73"/>
      <c r="N2" s="75"/>
      <c r="O2" s="73"/>
    </row>
    <row r="3" spans="1:258" ht="23.25" customHeight="1" thickBot="1">
      <c r="A3" s="441"/>
      <c r="B3" s="442"/>
      <c r="C3" s="76"/>
      <c r="D3" s="74"/>
      <c r="E3" s="73"/>
      <c r="F3" s="73"/>
      <c r="G3" s="73"/>
      <c r="H3" s="73"/>
      <c r="I3" s="73"/>
      <c r="J3" s="73"/>
      <c r="K3" s="73"/>
      <c r="L3" s="73"/>
      <c r="M3" s="73"/>
      <c r="N3" s="75"/>
      <c r="O3" s="73"/>
    </row>
    <row r="4" spans="1:258" ht="19.5" customHeight="1" thickTop="1" thickBot="1">
      <c r="A4" s="444" t="s">
        <v>28</v>
      </c>
      <c r="B4" s="444"/>
      <c r="C4" s="444"/>
      <c r="D4" s="445" t="s">
        <v>467</v>
      </c>
      <c r="E4" s="446"/>
      <c r="F4" s="446"/>
      <c r="G4" s="446"/>
      <c r="H4" s="446"/>
      <c r="I4" s="446"/>
      <c r="J4" s="446"/>
      <c r="K4" s="446"/>
      <c r="L4" s="446"/>
      <c r="M4" s="446"/>
      <c r="N4" s="447"/>
      <c r="O4" s="77"/>
    </row>
    <row r="5" spans="1:258" ht="38.450000000000003" customHeight="1" thickTop="1" thickBot="1">
      <c r="A5" s="444" t="s">
        <v>266</v>
      </c>
      <c r="B5" s="444"/>
      <c r="C5" s="444"/>
      <c r="D5" s="445" t="s">
        <v>466</v>
      </c>
      <c r="E5" s="446"/>
      <c r="F5" s="446"/>
      <c r="G5" s="446"/>
      <c r="H5" s="446"/>
      <c r="I5" s="446"/>
      <c r="J5" s="446"/>
      <c r="K5" s="446"/>
      <c r="L5" s="446"/>
      <c r="M5" s="446"/>
      <c r="N5" s="447"/>
      <c r="O5" s="78"/>
    </row>
    <row r="6" spans="1:258" ht="26.25" customHeight="1" thickTop="1">
      <c r="A6" s="444" t="s">
        <v>267</v>
      </c>
      <c r="B6" s="444"/>
      <c r="C6" s="444"/>
      <c r="D6" s="445" t="s">
        <v>468</v>
      </c>
      <c r="E6" s="446"/>
      <c r="F6" s="446"/>
      <c r="G6" s="446"/>
      <c r="H6" s="446"/>
      <c r="I6" s="446"/>
      <c r="J6" s="446"/>
      <c r="K6" s="446"/>
      <c r="L6" s="446"/>
      <c r="M6" s="446"/>
      <c r="N6" s="447"/>
      <c r="O6" s="79"/>
    </row>
    <row r="7" spans="1:258" ht="28.5" customHeight="1" thickBot="1">
      <c r="A7" s="152" t="s">
        <v>269</v>
      </c>
      <c r="B7" s="153"/>
      <c r="C7" s="153"/>
      <c r="D7" s="425" t="s">
        <v>270</v>
      </c>
      <c r="E7" s="431" t="s">
        <v>271</v>
      </c>
      <c r="F7" s="432"/>
      <c r="G7" s="432"/>
      <c r="H7" s="433"/>
      <c r="I7" s="434" t="s">
        <v>272</v>
      </c>
      <c r="J7" s="435"/>
      <c r="K7" s="435"/>
      <c r="L7" s="435"/>
      <c r="M7" s="436"/>
      <c r="N7" s="437" t="s">
        <v>273</v>
      </c>
      <c r="O7" s="438"/>
      <c r="P7" s="80"/>
    </row>
    <row r="8" spans="1:258" ht="17.25" customHeight="1" thickTop="1">
      <c r="A8" s="422" t="s">
        <v>274</v>
      </c>
      <c r="B8" s="424" t="s">
        <v>275</v>
      </c>
      <c r="C8" s="154" t="s">
        <v>276</v>
      </c>
      <c r="D8" s="425"/>
      <c r="E8" s="426" t="s">
        <v>214</v>
      </c>
      <c r="F8" s="426" t="s">
        <v>277</v>
      </c>
      <c r="G8" s="426" t="s">
        <v>278</v>
      </c>
      <c r="H8" s="426" t="s">
        <v>220</v>
      </c>
      <c r="I8" s="443" t="s">
        <v>279</v>
      </c>
      <c r="J8" s="155" t="s">
        <v>280</v>
      </c>
      <c r="K8" s="443" t="s">
        <v>272</v>
      </c>
      <c r="L8" s="443" t="s">
        <v>281</v>
      </c>
      <c r="M8" s="443" t="s">
        <v>282</v>
      </c>
      <c r="N8" s="428" t="s">
        <v>283</v>
      </c>
      <c r="O8" s="428" t="s">
        <v>284</v>
      </c>
      <c r="P8" s="80"/>
    </row>
    <row r="9" spans="1:258" s="82" customFormat="1" ht="105" customHeight="1" thickBot="1">
      <c r="A9" s="423"/>
      <c r="B9" s="425"/>
      <c r="C9" s="156" t="s">
        <v>285</v>
      </c>
      <c r="D9" s="425"/>
      <c r="E9" s="427"/>
      <c r="F9" s="427"/>
      <c r="G9" s="427"/>
      <c r="H9" s="427"/>
      <c r="I9" s="427"/>
      <c r="J9" s="157" t="s">
        <v>286</v>
      </c>
      <c r="K9" s="427" t="s">
        <v>287</v>
      </c>
      <c r="L9" s="427"/>
      <c r="M9" s="427" t="s">
        <v>287</v>
      </c>
      <c r="N9" s="429"/>
      <c r="O9" s="430"/>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33.75" customHeight="1" thickBot="1">
      <c r="A10" s="395">
        <v>1</v>
      </c>
      <c r="B10" s="418" t="s">
        <v>509</v>
      </c>
      <c r="C10" s="416" t="s">
        <v>470</v>
      </c>
      <c r="D10" s="250" t="s">
        <v>471</v>
      </c>
      <c r="E10" s="416">
        <v>200</v>
      </c>
      <c r="F10" s="416">
        <v>5</v>
      </c>
      <c r="G10" s="413">
        <f>+F10/E10</f>
        <v>2.5000000000000001E-2</v>
      </c>
      <c r="H10" s="415" t="str">
        <f>CONCATENATE(IF(G10&lt;='[7]8- Políticas de Administración '!$D$6,'[7]8- Políticas de Administración '!$B$6,IF(G10&lt;='[7]8- Políticas de Administración '!$D$7,'[7]8- Políticas de Administración '!$B$7,IF(G10&lt;='[7]8- Políticas de Administración '!$D$8,'[7]8- Políticas de Administración '!$B$8,IF(G10&lt;='[7]8- Políticas de Administración '!$D$9,'[7]8- Políticas de Administración '!$B$9,IF(G10&lt;='[7]8- Políticas de Administración '!$D$10,'[7]8- Políticas de Administración '!$B$10,"Probabilidad no valida")))))," - ",VLOOKUP(IF(G10&lt;='[7]8- Políticas de Administración '!$D$6,'[7]8- Políticas de Administración '!$B$6,IF(G10&lt;='[7]8- Políticas de Administración '!$D$7,'[7]8- Políticas de Administración '!$B$7,IF(G10&lt;='[7]8- Políticas de Administración '!$D$8,'[7]8- Políticas de Administración '!$B$8,IF(G10&lt;='[7]8- Políticas de Administración '!$D$9,'[7]8- Políticas de Administración '!$B$9,IF(G10&lt;='[7]8- Políticas de Administración '!$D$10,'[7]8- Políticas de Administración '!$B$10,"Probabilidad no valida"))))),'[7]8- Políticas de Administración '!$B$6:$F$10,5,FALSE))</f>
        <v>Muy Baja - 1</v>
      </c>
      <c r="I10" s="248" t="s">
        <v>288</v>
      </c>
      <c r="J10" s="251" t="s">
        <v>289</v>
      </c>
      <c r="K10" s="248" t="str">
        <f>IFERROR(CONCATENATE(INDEX('[7]8- Políticas de Administración '!$B$16:$F$53,MATCH('[7]5- Identificación de Riesgos'!J10,'[7]8- Políticas de Administración '!$C$16:$C$54,0),1)," - ",L10),"")</f>
        <v>Mayor - 4</v>
      </c>
      <c r="L10" s="252">
        <f>IFERROR(VLOOKUP(INDEX('[7]8- Políticas de Administración '!$B$16:$F$63,MATCH('[7]5- Identificación de Riesgos'!J10,'[7]8- Políticas de Administración '!$C$16:$C$64,0),1),'[7]8- Políticas de Administración '!$B$16:$F$64,5,FALSE),"")</f>
        <v>4</v>
      </c>
      <c r="M10" s="416" t="str">
        <f>IFERROR(CONCATENATE(INDEX('[7]8- Políticas de Administración '!$B$16:$F$53,MATCH(ROUND(AVERAGE(L10:L19),0),'[7]8- Políticas de Administración '!$F$16:$F$53,0),1)," - ",ROUND(AVERAGE(L10:L19),0)),"")</f>
        <v>Menor - 2</v>
      </c>
      <c r="N10" s="410" t="str">
        <f>IFERROR(CONCATENATE(VLOOKUP((LEFT(H10,LEN(H10)-4)&amp;LEFT(M10,LEN(M10)-4)),'[7]9- Matriz de Calor '!$D$18:$E$42,2,0)," - ",RIGHT(H10,1)*RIGHT(M10,1)),"")</f>
        <v>Bajo - 2</v>
      </c>
      <c r="O10" s="421">
        <f>RIGHT(H10,1)*RIGHT(M10,1)</f>
        <v>2</v>
      </c>
    </row>
    <row r="11" spans="1:258" ht="29.25" customHeight="1" thickTop="1" thickBot="1">
      <c r="A11" s="395"/>
      <c r="B11" s="417"/>
      <c r="C11" s="395"/>
      <c r="D11" s="247" t="s">
        <v>472</v>
      </c>
      <c r="E11" s="395"/>
      <c r="F11" s="395"/>
      <c r="G11" s="414"/>
      <c r="H11" s="397"/>
      <c r="I11" s="245" t="s">
        <v>290</v>
      </c>
      <c r="J11" s="253" t="s">
        <v>291</v>
      </c>
      <c r="K11" s="245" t="str">
        <f>IFERROR(CONCATENATE(INDEX('[7]8- Políticas de Administración '!$B$16:$F$53,MATCH('[7]5- Identificación de Riesgos'!J11,'[7]8- Políticas de Administración '!$C$16:$C$54,0),1)," - ",L11),"")</f>
        <v>Leve - 1</v>
      </c>
      <c r="L11" s="254">
        <f>IFERROR(VLOOKUP(INDEX('[7]8- Políticas de Administración '!$B$16:$F$63,MATCH('[7]5- Identificación de Riesgos'!J11,'[7]8- Políticas de Administración '!$C$16:$C$64,0),1),'[7]8- Políticas de Administración '!$B$16:$F$64,5,FALSE),"")</f>
        <v>1</v>
      </c>
      <c r="M11" s="395"/>
      <c r="N11" s="411"/>
      <c r="O11" s="403"/>
    </row>
    <row r="12" spans="1:258" ht="21" customHeight="1" thickTop="1" thickBot="1">
      <c r="A12" s="395"/>
      <c r="B12" s="417"/>
      <c r="C12" s="395"/>
      <c r="D12" s="247" t="s">
        <v>542</v>
      </c>
      <c r="E12" s="395"/>
      <c r="F12" s="395"/>
      <c r="G12" s="414"/>
      <c r="H12" s="397"/>
      <c r="I12" s="245" t="s">
        <v>292</v>
      </c>
      <c r="J12" s="253" t="s">
        <v>293</v>
      </c>
      <c r="K12" s="245" t="str">
        <f>IFERROR(CONCATENATE(INDEX('[7]8- Políticas de Administración '!$B$16:$F$53,MATCH('[7]5- Identificación de Riesgos'!J12,'[7]8- Políticas de Administración '!$C$16:$C$54,0),1)," - ",L12),"")</f>
        <v>Leve - 1</v>
      </c>
      <c r="L12" s="254">
        <f>IFERROR(VLOOKUP(INDEX('[7]8- Políticas de Administración '!$B$16:$F$63,MATCH('[7]5- Identificación de Riesgos'!J12,'[7]8- Políticas de Administración '!$C$16:$C$64,0),1),'[7]8- Políticas de Administración '!$B$16:$F$64,5,FALSE),"")</f>
        <v>1</v>
      </c>
      <c r="M12" s="395"/>
      <c r="N12" s="411"/>
      <c r="O12" s="403"/>
    </row>
    <row r="13" spans="1:258" ht="46.5" thickTop="1" thickBot="1">
      <c r="A13" s="395"/>
      <c r="B13" s="417"/>
      <c r="C13" s="395"/>
      <c r="D13" s="247" t="s">
        <v>473</v>
      </c>
      <c r="E13" s="395"/>
      <c r="F13" s="395"/>
      <c r="G13" s="414"/>
      <c r="H13" s="397"/>
      <c r="I13" s="245"/>
      <c r="J13" s="253"/>
      <c r="K13" s="245" t="str">
        <f>IFERROR(CONCATENATE(INDEX('[7]8- Políticas de Administración '!$B$16:$F$53,MATCH('[7]5- Identificación de Riesgos'!J13,'[7]8- Políticas de Administración '!$C$16:$C$54,0),1)," - ",L13),"")</f>
        <v/>
      </c>
      <c r="L13" s="254" t="str">
        <f>IFERROR(VLOOKUP(INDEX('[7]8- Políticas de Administración '!$B$16:$F$63,MATCH('[7]5- Identificación de Riesgos'!J13,'[7]8- Políticas de Administración '!$C$16:$C$64,0),1),'[7]8- Políticas de Administración '!$B$16:$F$64,5,FALSE),"")</f>
        <v/>
      </c>
      <c r="M13" s="395"/>
      <c r="N13" s="411"/>
      <c r="O13" s="403"/>
    </row>
    <row r="14" spans="1:258" ht="32.25" customHeight="1" thickTop="1" thickBot="1">
      <c r="A14" s="395"/>
      <c r="B14" s="417"/>
      <c r="C14" s="395"/>
      <c r="D14" s="247" t="s">
        <v>541</v>
      </c>
      <c r="E14" s="395"/>
      <c r="F14" s="395"/>
      <c r="G14" s="414"/>
      <c r="H14" s="397"/>
      <c r="I14" s="245"/>
      <c r="J14" s="253"/>
      <c r="K14" s="245" t="str">
        <f>IFERROR(CONCATENATE(INDEX('[7]8- Políticas de Administración '!$B$16:$F$53,MATCH('[7]5- Identificación de Riesgos'!J14,'[7]8- Políticas de Administración '!$C$16:$C$54,0),1)," - ",L14),"")</f>
        <v/>
      </c>
      <c r="L14" s="254" t="str">
        <f>IFERROR(VLOOKUP(INDEX('[7]8- Políticas de Administración '!$B$16:$F$63,MATCH('[7]5- Identificación de Riesgos'!J14,'[7]8- Políticas de Administración '!$C$16:$C$64,0),1),'[7]8- Políticas de Administración '!$B$16:$F$64,5,FALSE),"")</f>
        <v/>
      </c>
      <c r="M14" s="395"/>
      <c r="N14" s="411"/>
      <c r="O14" s="403"/>
    </row>
    <row r="15" spans="1:258" ht="58.5" customHeight="1" thickTop="1" thickBot="1">
      <c r="A15" s="395"/>
      <c r="B15" s="417"/>
      <c r="C15" s="395"/>
      <c r="D15" s="247" t="s">
        <v>474</v>
      </c>
      <c r="E15" s="395"/>
      <c r="F15" s="395"/>
      <c r="G15" s="414"/>
      <c r="H15" s="397"/>
      <c r="I15" s="245"/>
      <c r="J15" s="253"/>
      <c r="K15" s="245" t="str">
        <f>IFERROR(CONCATENATE(INDEX('[7]8- Políticas de Administración '!$B$16:$F$53,MATCH('[7]5- Identificación de Riesgos'!J15,'[7]8- Políticas de Administración '!$C$16:$C$54,0),1)," - ",L15),"")</f>
        <v/>
      </c>
      <c r="L15" s="254" t="str">
        <f>IFERROR(VLOOKUP(INDEX('[7]8- Políticas de Administración '!$B$16:$F$63,MATCH('[7]5- Identificación de Riesgos'!J15,'[7]8- Políticas de Administración '!$C$16:$C$64,0),1),'[7]8- Políticas de Administración '!$B$16:$F$64,5,FALSE),"")</f>
        <v/>
      </c>
      <c r="M15" s="395"/>
      <c r="N15" s="411"/>
      <c r="O15" s="403"/>
    </row>
    <row r="16" spans="1:258" ht="46.5" thickTop="1" thickBot="1">
      <c r="A16" s="395"/>
      <c r="B16" s="417"/>
      <c r="C16" s="395"/>
      <c r="D16" s="247" t="s">
        <v>475</v>
      </c>
      <c r="E16" s="395"/>
      <c r="F16" s="395"/>
      <c r="G16" s="414"/>
      <c r="H16" s="397"/>
      <c r="I16" s="245"/>
      <c r="J16" s="253"/>
      <c r="K16" s="245" t="str">
        <f>IFERROR(CONCATENATE(INDEX('[7]8- Políticas de Administración '!$B$16:$F$53,MATCH('[7]5- Identificación de Riesgos'!J16,'[7]8- Políticas de Administración '!$C$16:$C$54,0),1)," - ",L16),"")</f>
        <v/>
      </c>
      <c r="L16" s="254" t="str">
        <f>IFERROR(VLOOKUP(INDEX('[7]8- Políticas de Administración '!$B$16:$F$63,MATCH('[7]5- Identificación de Riesgos'!J16,'[7]8- Políticas de Administración '!$C$16:$C$64,0),1),'[7]8- Políticas de Administración '!$B$16:$F$64,5,FALSE),"")</f>
        <v/>
      </c>
      <c r="M16" s="395"/>
      <c r="N16" s="411"/>
      <c r="O16" s="403"/>
    </row>
    <row r="17" spans="1:258" ht="31.5" thickTop="1" thickBot="1">
      <c r="A17" s="395"/>
      <c r="B17" s="417"/>
      <c r="C17" s="395"/>
      <c r="D17" s="247" t="s">
        <v>531</v>
      </c>
      <c r="E17" s="395"/>
      <c r="F17" s="395"/>
      <c r="G17" s="414"/>
      <c r="H17" s="397"/>
      <c r="I17" s="245"/>
      <c r="J17" s="253"/>
      <c r="K17" s="245" t="str">
        <f>IFERROR(CONCATENATE(INDEX('[7]8- Políticas de Administración '!$B$16:$F$53,MATCH('[7]5- Identificación de Riesgos'!J17,'[7]8- Políticas de Administración '!$C$16:$C$54,0),1)," - ",L17),"")</f>
        <v/>
      </c>
      <c r="L17" s="254" t="str">
        <f>IFERROR(VLOOKUP(INDEX('[7]8- Políticas de Administración '!$B$16:$F$63,MATCH('[7]5- Identificación de Riesgos'!J17,'[7]8- Políticas de Administración '!$C$16:$C$64,0),1),'[7]8- Políticas de Administración '!$B$16:$F$64,5,FALSE),"")</f>
        <v/>
      </c>
      <c r="M17" s="395"/>
      <c r="N17" s="411"/>
      <c r="O17" s="403"/>
    </row>
    <row r="18" spans="1:258" ht="31.5" thickTop="1" thickBot="1">
      <c r="A18" s="395"/>
      <c r="B18" s="417"/>
      <c r="C18" s="395"/>
      <c r="D18" s="247" t="s">
        <v>476</v>
      </c>
      <c r="E18" s="395"/>
      <c r="F18" s="395"/>
      <c r="G18" s="414"/>
      <c r="H18" s="397"/>
      <c r="I18" s="245"/>
      <c r="J18" s="253"/>
      <c r="K18" s="245" t="str">
        <f>IFERROR(CONCATENATE(INDEX('[7]8- Políticas de Administración '!$B$16:$F$53,MATCH('[7]5- Identificación de Riesgos'!J18,'[7]8- Políticas de Administración '!$C$16:$C$54,0),1)," - ",L18),"")</f>
        <v/>
      </c>
      <c r="L18" s="254" t="str">
        <f>IFERROR(VLOOKUP(INDEX('[7]8- Políticas de Administración '!$B$16:$F$63,MATCH('[7]5- Identificación de Riesgos'!J18,'[7]8- Políticas de Administración '!$C$16:$C$64,0),1),'[7]8- Políticas de Administración '!$B$16:$F$64,5,FALSE),"")</f>
        <v/>
      </c>
      <c r="M18" s="395"/>
      <c r="N18" s="411"/>
      <c r="O18" s="403"/>
    </row>
    <row r="19" spans="1:258" ht="31.5" thickTop="1" thickBot="1">
      <c r="A19" s="395"/>
      <c r="B19" s="419"/>
      <c r="C19" s="409"/>
      <c r="D19" s="255" t="s">
        <v>477</v>
      </c>
      <c r="E19" s="409"/>
      <c r="F19" s="409"/>
      <c r="G19" s="420"/>
      <c r="H19" s="407"/>
      <c r="I19" s="256"/>
      <c r="J19" s="257"/>
      <c r="K19" s="256" t="str">
        <f>IFERROR(CONCATENATE(INDEX('[7]8- Políticas de Administración '!$B$16:$F$53,MATCH('[7]5- Identificación de Riesgos'!J19,'[7]8- Políticas de Administración '!$C$16:$C$54,0),1)," - ",L19),"")</f>
        <v/>
      </c>
      <c r="L19" s="258" t="str">
        <f>IFERROR(VLOOKUP(INDEX('[7]8- Políticas de Administración '!$B$16:$F$63,MATCH('[7]5- Identificación de Riesgos'!J19,'[7]8- Políticas de Administración '!$C$16:$C$64,0),1),'[7]8- Políticas de Administración '!$B$16:$F$64,5,FALSE),"")</f>
        <v/>
      </c>
      <c r="M19" s="409"/>
      <c r="N19" s="412"/>
      <c r="O19" s="403"/>
    </row>
    <row r="20" spans="1:258" ht="26.25" customHeight="1" thickTop="1" thickBot="1">
      <c r="A20" s="395">
        <v>2</v>
      </c>
      <c r="B20" s="416" t="s">
        <v>478</v>
      </c>
      <c r="C20" s="416" t="s">
        <v>479</v>
      </c>
      <c r="D20" s="250" t="s">
        <v>527</v>
      </c>
      <c r="E20" s="416">
        <v>200</v>
      </c>
      <c r="F20" s="416">
        <v>15</v>
      </c>
      <c r="G20" s="413">
        <f t="shared" ref="G20" si="0">+F20/E20</f>
        <v>7.4999999999999997E-2</v>
      </c>
      <c r="H20" s="415" t="str">
        <f>CONCATENATE(IF(G20&lt;='[7]8- Políticas de Administración '!$D$6,'[7]8- Políticas de Administración '!$B$6,IF(G20&lt;='[7]8- Políticas de Administración '!$D$7,'[7]8- Políticas de Administración '!$B$7,IF(G20&lt;='[7]8- Políticas de Administración '!$D$8,'[7]8- Políticas de Administración '!$B$8,IF(G20&lt;='[7]8- Políticas de Administración '!$D$9,'[7]8- Políticas de Administración '!$B$9,IF(G20&lt;='[7]8- Políticas de Administración '!$D$10,'[7]8- Políticas de Administración '!$B$10,"Probabilidad no valida")))))," - ",VLOOKUP(IF(G20&lt;='[7]8- Políticas de Administración '!$D$6,'[7]8- Políticas de Administración '!$B$6,IF(G20&lt;='[7]8- Políticas de Administración '!$D$7,'[7]8- Políticas de Administración '!$B$7,IF(G20&lt;='[7]8- Políticas de Administración '!$D$8,'[7]8- Políticas de Administración '!$B$8,IF(G20&lt;='[7]8- Políticas de Administración '!$D$9,'[7]8- Políticas de Administración '!$B$9,IF(G20&lt;='[7]8- Políticas de Administración '!$D$10,'[7]8- Políticas de Administración '!$B$10,"Probabilidad no valida"))))),'[7]8- Políticas de Administración '!$B$6:$F$10,5,FALSE))</f>
        <v>Baja - 2</v>
      </c>
      <c r="I20" s="248" t="s">
        <v>288</v>
      </c>
      <c r="J20" s="251" t="s">
        <v>294</v>
      </c>
      <c r="K20" s="248" t="str">
        <f>IFERROR(CONCATENATE(INDEX('[7]8- Políticas de Administración '!$B$16:$F$53,MATCH('[7]5- Identificación de Riesgos'!J20,'[7]8- Políticas de Administración '!$C$16:$C$54,0),1)," - ",L20),"")</f>
        <v>Moderado - 3</v>
      </c>
      <c r="L20" s="252">
        <f>IFERROR(VLOOKUP(INDEX('[7]8- Políticas de Administración '!$B$16:$F$63,MATCH('[7]5- Identificación de Riesgos'!J20,'[7]8- Políticas de Administración '!$C$16:$C$64,0),1),'[7]8- Políticas de Administración '!$B$16:$F$64,5,FALSE),"")</f>
        <v>3</v>
      </c>
      <c r="M20" s="416" t="str">
        <f>IFERROR(CONCATENATE(INDEX('[7]8- Políticas de Administración '!$B$16:$F$53,MATCH(ROUND(AVERAGE(L20:L21),0),'[7]8- Políticas de Administración '!$F$16:$F$53,0),1)," - ",ROUND(AVERAGE(L20:L21),0)),"")</f>
        <v>Menor - 2</v>
      </c>
      <c r="N20" s="410" t="str">
        <f>IFERROR(CONCATENATE(VLOOKUP((LEFT(H20,LEN(H20)-4)&amp;LEFT(M20,LEN(M20)-4)),'[7]9- Matriz de Calor '!$D$18:$E$42,2,0)," - ",RIGHT(H20,1)*RIGHT(M20,1)),"")</f>
        <v>Moderado - 4</v>
      </c>
      <c r="O20" s="403">
        <f>RIGHT(H20,1)*RIGHT(M20,1)</f>
        <v>4</v>
      </c>
    </row>
    <row r="21" spans="1:258" ht="28.5" customHeight="1" thickTop="1" thickBot="1">
      <c r="A21" s="395"/>
      <c r="B21" s="408"/>
      <c r="C21" s="408"/>
      <c r="D21" s="259" t="s">
        <v>532</v>
      </c>
      <c r="E21" s="408"/>
      <c r="F21" s="408"/>
      <c r="G21" s="414"/>
      <c r="H21" s="397"/>
      <c r="I21" s="245" t="s">
        <v>290</v>
      </c>
      <c r="J21" s="253" t="s">
        <v>291</v>
      </c>
      <c r="K21" s="245" t="str">
        <f>IFERROR(CONCATENATE(INDEX('[7]8- Políticas de Administración '!$B$16:$F$53,MATCH('[7]5- Identificación de Riesgos'!J21,'[7]8- Políticas de Administración '!$C$16:$C$54,0),1)," - ",L21),"")</f>
        <v>Leve - 1</v>
      </c>
      <c r="L21" s="254">
        <f>IFERROR(VLOOKUP(INDEX('[7]8- Políticas de Administración '!$B$16:$F$63,MATCH('[7]5- Identificación de Riesgos'!J21,'[7]8- Políticas de Administración '!$C$16:$C$64,0),1),'[7]8- Políticas de Administración '!$B$16:$F$64,5,FALSE),"")</f>
        <v>1</v>
      </c>
      <c r="M21" s="395"/>
      <c r="N21" s="411"/>
      <c r="O21" s="403"/>
    </row>
    <row r="22" spans="1:258" ht="31.5" thickTop="1" thickBot="1">
      <c r="A22" s="395">
        <v>3</v>
      </c>
      <c r="B22" s="418" t="s">
        <v>480</v>
      </c>
      <c r="C22" s="416" t="s">
        <v>481</v>
      </c>
      <c r="D22" s="260" t="s">
        <v>482</v>
      </c>
      <c r="E22" s="416">
        <v>200</v>
      </c>
      <c r="F22" s="416">
        <v>20</v>
      </c>
      <c r="G22" s="413">
        <f t="shared" ref="G22" si="1">+F22/E22</f>
        <v>0.1</v>
      </c>
      <c r="H22" s="415" t="str">
        <f>CONCATENATE(IF(G22&lt;='[7]8- Políticas de Administración '!$D$6,'[7]8- Políticas de Administración '!$B$6,IF(G22&lt;='[7]8- Políticas de Administración '!$D$7,'[7]8- Políticas de Administración '!$B$7,IF(G22&lt;='[7]8- Políticas de Administración '!$D$8,'[7]8- Políticas de Administración '!$B$8,IF(G22&lt;='[7]8- Políticas de Administración '!$D$9,'[7]8- Políticas de Administración '!$B$9,IF(G22&lt;='[7]8- Políticas de Administración '!$D$10,'[7]8- Políticas de Administración '!$B$10,"Probabilidad no valida")))))," - ",VLOOKUP(IF(G22&lt;='[7]8- Políticas de Administración '!$D$6,'[7]8- Políticas de Administración '!$B$6,IF(G22&lt;='[7]8- Políticas de Administración '!$D$7,'[7]8- Políticas de Administración '!$B$7,IF(G22&lt;='[7]8- Políticas de Administración '!$D$8,'[7]8- Políticas de Administración '!$B$8,IF(G22&lt;='[7]8- Políticas de Administración '!$D$9,'[7]8- Políticas de Administración '!$B$9,IF(G22&lt;='[7]8- Políticas de Administración '!$D$10,'[7]8- Políticas de Administración '!$B$10,"Probabilidad no valida"))))),'[7]8- Políticas de Administración '!$B$6:$F$10,5,FALSE))</f>
        <v>Media - 3</v>
      </c>
      <c r="I22" s="248" t="s">
        <v>288</v>
      </c>
      <c r="J22" s="251" t="s">
        <v>295</v>
      </c>
      <c r="K22" s="248" t="str">
        <f>IFERROR(CONCATENATE(INDEX('[7]8- Políticas de Administración '!$B$16:$F$53,MATCH('[7]5- Identificación de Riesgos'!J30,'[7]8- Políticas de Administración '!$C$16:$C$54,0),1)," - ",L22),"")</f>
        <v>Menor - 2</v>
      </c>
      <c r="L22" s="252">
        <f>IFERROR(VLOOKUP(INDEX('[7]8- Políticas de Administración '!$B$16:$F$63,MATCH('[7]5- Identificación de Riesgos'!J30,'[7]8- Políticas de Administración '!$C$16:$C$64,0),1),'[7]8- Políticas de Administración '!$B$16:$F$64,5,FALSE),"")</f>
        <v>2</v>
      </c>
      <c r="M22" s="416" t="str">
        <f>IFERROR(CONCATENATE(INDEX('[7]8- Políticas de Administración '!$B$16:$F$53,MATCH(ROUND(AVERAGE(L22:L26),0),'[7]8- Políticas de Administración '!$F$16:$F$53,0),1)," - ",ROUND(AVERAGE(L22:L26),0)),"")</f>
        <v>Leve - 1</v>
      </c>
      <c r="N22" s="410" t="str">
        <f>IFERROR(CONCATENATE(VLOOKUP((LEFT(H22,LEN(H22)-4)&amp;LEFT(M22,LEN(M22)-4)),'[7]9- Matriz de Calor '!$D$18:$E$42,2,0)," - ",RIGHT(H22,1)*RIGHT(M22,1)),"")</f>
        <v>Moderado - 3</v>
      </c>
      <c r="O22" s="403">
        <f>RIGHT(H22,1)*RIGHT(M22,1)</f>
        <v>3</v>
      </c>
    </row>
    <row r="23" spans="1:258" ht="16.5" thickTop="1" thickBot="1">
      <c r="A23" s="395"/>
      <c r="B23" s="417"/>
      <c r="C23" s="395"/>
      <c r="D23" s="160" t="s">
        <v>483</v>
      </c>
      <c r="E23" s="395"/>
      <c r="F23" s="395"/>
      <c r="G23" s="414"/>
      <c r="H23" s="397"/>
      <c r="I23" s="245" t="s">
        <v>290</v>
      </c>
      <c r="J23" s="253" t="s">
        <v>291</v>
      </c>
      <c r="K23" s="245" t="str">
        <f>IFERROR(CONCATENATE(INDEX('[7]8- Políticas de Administración '!$B$16:$F$53,MATCH('[7]5- Identificación de Riesgos'!J31,'[7]8- Políticas de Administración '!$C$16:$C$54,0),1)," - ",L23),"")</f>
        <v>Leve - 1</v>
      </c>
      <c r="L23" s="254">
        <f>IFERROR(VLOOKUP(INDEX('[7]8- Políticas de Administración '!$B$16:$F$63,MATCH('[7]5- Identificación de Riesgos'!J31,'[7]8- Políticas de Administración '!$C$16:$C$64,0),1),'[7]8- Políticas de Administración '!$B$16:$F$64,5,FALSE),"")</f>
        <v>1</v>
      </c>
      <c r="M23" s="395"/>
      <c r="N23" s="411"/>
      <c r="O23" s="403"/>
    </row>
    <row r="24" spans="1:258" ht="31.5" customHeight="1" thickTop="1" thickBot="1">
      <c r="A24" s="395"/>
      <c r="B24" s="417"/>
      <c r="C24" s="395"/>
      <c r="D24" s="247" t="s">
        <v>484</v>
      </c>
      <c r="E24" s="395"/>
      <c r="F24" s="395"/>
      <c r="G24" s="414"/>
      <c r="H24" s="397"/>
      <c r="I24" s="245" t="s">
        <v>292</v>
      </c>
      <c r="J24" s="253" t="s">
        <v>293</v>
      </c>
      <c r="K24" s="245" t="str">
        <f>IFERROR(CONCATENATE(INDEX('[7]8- Políticas de Administración '!$B$16:$F$53,MATCH('[7]5- Identificación de Riesgos'!J32,'[7]8- Políticas de Administración '!$C$16:$C$54,0),1)," - ",L24),"")</f>
        <v>Leve - 1</v>
      </c>
      <c r="L24" s="254">
        <f>IFERROR(VLOOKUP(INDEX('[7]8- Políticas de Administración '!$B$16:$F$63,MATCH('[7]5- Identificación de Riesgos'!J32,'[7]8- Políticas de Administración '!$C$16:$C$64,0),1),'[7]8- Políticas de Administración '!$B$16:$F$64,5,FALSE),"")</f>
        <v>1</v>
      </c>
      <c r="M24" s="395"/>
      <c r="N24" s="411"/>
      <c r="O24" s="403"/>
    </row>
    <row r="25" spans="1:258" ht="31.5" thickTop="1" thickBot="1">
      <c r="A25" s="395"/>
      <c r="B25" s="417"/>
      <c r="C25" s="395"/>
      <c r="D25" s="247" t="s">
        <v>485</v>
      </c>
      <c r="E25" s="395"/>
      <c r="F25" s="395"/>
      <c r="G25" s="414"/>
      <c r="H25" s="397"/>
      <c r="I25" s="245"/>
      <c r="J25" s="253"/>
      <c r="K25" s="245" t="str">
        <f>IFERROR(CONCATENATE(INDEX('[7]8- Políticas de Administración '!$B$16:$F$53,MATCH('[7]5- Identificación de Riesgos'!J33,'[7]8- Políticas de Administración '!$C$16:$C$54,0),1)," - ",L25),"")</f>
        <v/>
      </c>
      <c r="L25" s="254" t="str">
        <f>IFERROR(VLOOKUP(INDEX('[7]8- Políticas de Administración '!$B$16:$F$63,MATCH('[7]5- Identificación de Riesgos'!J33,'[7]8- Políticas de Administración '!$C$16:$C$64,0),1),'[7]8- Políticas de Administración '!$B$16:$F$64,5,FALSE),"")</f>
        <v/>
      </c>
      <c r="M25" s="395"/>
      <c r="N25" s="411"/>
      <c r="O25" s="403"/>
    </row>
    <row r="26" spans="1:258" ht="31.5" thickTop="1" thickBot="1">
      <c r="A26" s="395"/>
      <c r="B26" s="417"/>
      <c r="C26" s="395"/>
      <c r="D26" s="247" t="s">
        <v>486</v>
      </c>
      <c r="E26" s="395"/>
      <c r="F26" s="395"/>
      <c r="G26" s="414"/>
      <c r="H26" s="397"/>
      <c r="I26" s="245"/>
      <c r="J26" s="253"/>
      <c r="K26" s="245" t="str">
        <f>IFERROR(CONCATENATE(INDEX('[7]8- Políticas de Administración '!$B$16:$F$53,MATCH('[7]5- Identificación de Riesgos'!J34,'[7]8- Políticas de Administración '!$C$16:$C$54,0),1)," - ",L26),"")</f>
        <v/>
      </c>
      <c r="L26" s="254" t="str">
        <f>IFERROR(VLOOKUP(INDEX('[7]8- Políticas de Administración '!$B$16:$F$63,MATCH('[7]5- Identificación de Riesgos'!J34,'[7]8- Políticas de Administración '!$C$16:$C$64,0),1),'[7]8- Políticas de Administración '!$B$16:$F$64,5,FALSE),"")</f>
        <v/>
      </c>
      <c r="M26" s="395"/>
      <c r="N26" s="411"/>
      <c r="O26" s="403"/>
    </row>
    <row r="27" spans="1:258" ht="45" customHeight="1" thickTop="1" thickBot="1">
      <c r="A27" s="395">
        <v>4</v>
      </c>
      <c r="B27" s="417" t="s">
        <v>498</v>
      </c>
      <c r="C27" s="395" t="s">
        <v>533</v>
      </c>
      <c r="D27" s="244" t="s">
        <v>528</v>
      </c>
      <c r="E27" s="416">
        <v>4</v>
      </c>
      <c r="F27" s="416">
        <v>2</v>
      </c>
      <c r="G27" s="413">
        <f t="shared" ref="G27" si="2">+F27/E27</f>
        <v>0.5</v>
      </c>
      <c r="H27" s="415" t="str">
        <f>CONCATENATE(IF(G27&lt;='[7]8- Políticas de Administración '!$D$6,'[7]8- Políticas de Administración '!$B$6,IF(G27&lt;='[7]8- Políticas de Administración '!$D$7,'[7]8- Políticas de Administración '!$B$7,IF(G27&lt;='[7]8- Políticas de Administración '!$D$8,'[7]8- Políticas de Administración '!$B$8,IF(G27&lt;='[7]8- Políticas de Administración '!$D$9,'[7]8- Políticas de Administración '!$B$9,IF(G27&lt;='[7]8- Políticas de Administración '!$D$10,'[7]8- Políticas de Administración '!$B$10,"Probabilidad no valida")))))," - ",VLOOKUP(IF(G27&lt;='[7]8- Políticas de Administración '!$D$6,'[7]8- Políticas de Administración '!$B$6,IF(G27&lt;='[7]8- Políticas de Administración '!$D$7,'[7]8- Políticas de Administración '!$B$7,IF(G27&lt;='[7]8- Políticas de Administración '!$D$8,'[7]8- Políticas de Administración '!$B$8,IF(G27&lt;='[7]8- Políticas de Administración '!$D$9,'[7]8- Políticas de Administración '!$B$9,IF(G27&lt;='[7]8- Políticas de Administración '!$D$10,'[7]8- Políticas de Administración '!$B$10,"Probabilidad no valida"))))),'[7]8- Políticas de Administración '!$B$6:$F$10,5,FALSE))</f>
        <v>Muy Alta - 5</v>
      </c>
      <c r="I27" s="158" t="s">
        <v>290</v>
      </c>
      <c r="J27" s="251" t="s">
        <v>295</v>
      </c>
      <c r="K27" s="248" t="str">
        <f>IFERROR(CONCATENATE(INDEX('[7]8- Políticas de Administración '!$B$16:$F$53,MATCH('[7]5- Identificación de Riesgos'!J40,'[7]8- Políticas de Administración '!$C$16:$C$54,0),1)," - ",L27),"")</f>
        <v>Leve - 1</v>
      </c>
      <c r="L27" s="252">
        <f>IFERROR(VLOOKUP(INDEX('[7]8- Políticas de Administración '!$B$16:$F$63,MATCH('[7]5- Identificación de Riesgos'!J40,'[7]8- Políticas de Administración '!$C$16:$C$64,0),1),'[7]8- Políticas de Administración '!$B$16:$F$64,5,FALSE),"")</f>
        <v>1</v>
      </c>
      <c r="M27" s="416" t="str">
        <f>IFERROR(CONCATENATE(INDEX('[7]8- Políticas de Administración '!$B$16:$F$53,MATCH(ROUND(AVERAGE(L27:L28),0),'[7]8- Políticas de Administración '!$F$16:$F$53,0),1)," - ",ROUND(AVERAGE(L27:L28),0)),"")</f>
        <v>Leve - 1</v>
      </c>
      <c r="N27" s="410" t="str">
        <f>IFERROR(CONCATENATE(VLOOKUP((LEFT(H27,LEN(H27)-4)&amp;LEFT(M27,LEN(M27)-4)),'[7]9- Matriz de Calor '!$D$18:$E$42,2,0)," - ",RIGHT(H27,1)*RIGHT(M27,1)),"")</f>
        <v>Alto - 5</v>
      </c>
      <c r="O27" s="403">
        <f>RIGHT(H27,1)*RIGHT(M27,1)</f>
        <v>5</v>
      </c>
    </row>
    <row r="28" spans="1:258" ht="43.5" customHeight="1" thickTop="1" thickBot="1">
      <c r="A28" s="395"/>
      <c r="B28" s="417"/>
      <c r="C28" s="395"/>
      <c r="D28" s="160" t="s">
        <v>529</v>
      </c>
      <c r="E28" s="395"/>
      <c r="F28" s="395"/>
      <c r="G28" s="414"/>
      <c r="H28" s="397"/>
      <c r="I28" s="158" t="s">
        <v>292</v>
      </c>
      <c r="J28" s="253" t="s">
        <v>291</v>
      </c>
      <c r="K28" s="245" t="str">
        <f>IFERROR(CONCATENATE(INDEX('[7]8- Políticas de Administración '!$B$16:$F$53,MATCH('[7]5- Identificación de Riesgos'!J41,'[7]8- Políticas de Administración '!$C$16:$C$54,0),1)," - ",L28),"")</f>
        <v>Leve - 1</v>
      </c>
      <c r="L28" s="254">
        <f>IFERROR(VLOOKUP(INDEX('[7]8- Políticas de Administración '!$B$16:$F$63,MATCH('[7]5- Identificación de Riesgos'!J41,'[7]8- Políticas de Administración '!$C$16:$C$64,0),1),'[7]8- Políticas de Administración '!$B$16:$F$64,5,FALSE),"")</f>
        <v>1</v>
      </c>
      <c r="M28" s="395"/>
      <c r="N28" s="411"/>
      <c r="O28" s="403"/>
    </row>
    <row r="29" spans="1:258" ht="46.5" thickTop="1" thickBot="1">
      <c r="A29" s="395">
        <v>5</v>
      </c>
      <c r="B29" s="416" t="s">
        <v>487</v>
      </c>
      <c r="C29" s="416" t="s">
        <v>488</v>
      </c>
      <c r="D29" s="250" t="s">
        <v>489</v>
      </c>
      <c r="E29" s="416">
        <v>200</v>
      </c>
      <c r="F29" s="416">
        <v>0</v>
      </c>
      <c r="G29" s="404">
        <f t="shared" ref="G29" si="3">F29/E29</f>
        <v>0</v>
      </c>
      <c r="H29" s="406" t="str">
        <f>CONCATENATE(IF(G29&lt;='[7]8- Políticas de Administración '!$D$6,'[7]8- Políticas de Administración '!$B$6,IF(G29&lt;='[7]8- Políticas de Administración '!$D$7,'[7]8- Políticas de Administración '!$B$7,IF(G29&lt;='[7]8- Políticas de Administración '!$D$8,'[7]8- Políticas de Administración '!$B$8,IF(G29&lt;='[7]8- Políticas de Administración '!$D$9,'[7]8- Políticas de Administración '!$B$9,IF(G29&lt;='[7]8- Políticas de Administración '!$D$10,'[7]8- Políticas de Administración '!$B$10,"Probabilidad no valida")))))," - ",VLOOKUP(IF(G29&lt;='[7]8- Políticas de Administración '!$D$6,'[7]8- Políticas de Administración '!$B$6,IF(G29&lt;='[7]8- Políticas de Administración '!$D$7,'[7]8- Políticas de Administración '!$B$7,IF(G29&lt;='[7]8- Políticas de Administración '!$D$8,'[7]8- Políticas de Administración '!$B$8,IF(G29&lt;='[7]8- Políticas de Administración '!$D$9,'[7]8- Políticas de Administración '!$B$9,IF(G29&lt;='[7]8- Políticas de Administración '!$D$10,'[7]8- Políticas de Administración '!$B$10,"Probabilidad no valida"))))),'[7]8- Políticas de Administración '!$B$6:$F$10,5,FALSE))</f>
        <v>Muy Baja - 1</v>
      </c>
      <c r="I29" s="261" t="s">
        <v>288</v>
      </c>
      <c r="J29" s="262" t="s">
        <v>289</v>
      </c>
      <c r="K29" s="248" t="str">
        <f>IFERROR(CONCATENATE(INDEX('[7]8- Políticas de Administración '!$B$16:$F$53,MATCH('[7]5- Identificación de Riesgos'!J50,'[7]8- Políticas de Administración '!$C$16:$C$54,0),1)," - ",L29),"")</f>
        <v>Leve - 1</v>
      </c>
      <c r="L29" s="252">
        <f>IFERROR(VLOOKUP(INDEX('[7]8- Políticas de Administración '!$B$16:$F$63,MATCH('[7]5- Identificación de Riesgos'!J50,'[7]8- Políticas de Administración '!$C$16:$C$64,0),1),'[7]8- Políticas de Administración '!$B$16:$F$64,5,FALSE),"")</f>
        <v>1</v>
      </c>
      <c r="M29" s="408" t="str">
        <f>IFERROR(CONCATENATE(INDEX('[7]8- Políticas de Administración '!$B$16:$F$53,MATCH(ROUND(AVERAGE(L29:L38),0),'[7]8- Políticas de Administración '!$F$16:$F$53,0),1)," - ",ROUND(AVERAGE(L29:L38),0)),"")</f>
        <v>Leve - 1</v>
      </c>
      <c r="N29" s="410" t="str">
        <f>IFERROR(CONCATENATE(VLOOKUP((LEFT(H29,LEN(H29)-4)&amp;LEFT(M29,LEN(M29)-4)),'[7]9- Matriz de Calor '!$D$18:$E$42,2,0)," - ",RIGHT(H29,1)*RIGHT(M29,1)),"")</f>
        <v>Bajo - 1</v>
      </c>
      <c r="O29" s="403">
        <f>RIGHT(H29,1)*RIGHT(M29,1)</f>
        <v>1</v>
      </c>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row>
    <row r="30" spans="1:258" ht="16.5" thickTop="1" thickBot="1">
      <c r="A30" s="395"/>
      <c r="B30" s="395"/>
      <c r="C30" s="395"/>
      <c r="D30" s="247" t="s">
        <v>490</v>
      </c>
      <c r="E30" s="395"/>
      <c r="F30" s="395"/>
      <c r="G30" s="396"/>
      <c r="H30" s="397"/>
      <c r="I30" s="245"/>
      <c r="J30" s="253"/>
      <c r="K30" s="245" t="str">
        <f>IFERROR(CONCATENATE(INDEX('[7]8- Políticas de Administración '!$B$16:$F$53,MATCH('[7]5- Identificación de Riesgos'!J51,'[7]8- Políticas de Administración '!$C$16:$C$54,0),1)," - ",L30),"")</f>
        <v>Leve - 1</v>
      </c>
      <c r="L30" s="254">
        <f>IFERROR(VLOOKUP(INDEX('[7]8- Políticas de Administración '!$B$16:$F$63,MATCH('[7]5- Identificación de Riesgos'!J51,'[7]8- Políticas de Administración '!$C$16:$C$64,0),1),'[7]8- Políticas de Administración '!$B$16:$F$64,5,FALSE),"")</f>
        <v>1</v>
      </c>
      <c r="M30" s="395"/>
      <c r="N30" s="411"/>
      <c r="O30" s="403"/>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row>
    <row r="31" spans="1:258" ht="31.5" customHeight="1" thickTop="1" thickBot="1">
      <c r="A31" s="395"/>
      <c r="B31" s="395"/>
      <c r="C31" s="395"/>
      <c r="D31" s="247" t="s">
        <v>491</v>
      </c>
      <c r="E31" s="395"/>
      <c r="F31" s="395"/>
      <c r="G31" s="396"/>
      <c r="H31" s="397"/>
      <c r="I31" s="245"/>
      <c r="J31" s="253"/>
      <c r="K31" s="245" t="str">
        <f>IFERROR(CONCATENATE(INDEX('[7]8- Políticas de Administración '!$B$16:$F$53,MATCH('[7]5- Identificación de Riesgos'!J52,'[7]8- Políticas de Administración '!$C$16:$C$54,0),1)," - ",L31),"")</f>
        <v>Leve - 1</v>
      </c>
      <c r="L31" s="254">
        <f>IFERROR(VLOOKUP(INDEX('[7]8- Políticas de Administración '!$B$16:$F$63,MATCH('[7]5- Identificación de Riesgos'!J52,'[7]8- Políticas de Administración '!$C$16:$C$64,0),1),'[7]8- Políticas de Administración '!$B$16:$F$64,5,FALSE),"")</f>
        <v>1</v>
      </c>
      <c r="M31" s="395"/>
      <c r="N31" s="411"/>
      <c r="O31" s="403"/>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row>
    <row r="32" spans="1:258" ht="16.5" thickTop="1" thickBot="1">
      <c r="A32" s="395"/>
      <c r="B32" s="395"/>
      <c r="C32" s="395"/>
      <c r="D32" s="247" t="s">
        <v>492</v>
      </c>
      <c r="E32" s="395"/>
      <c r="F32" s="395"/>
      <c r="G32" s="396"/>
      <c r="H32" s="397"/>
      <c r="I32" s="245"/>
      <c r="J32" s="253"/>
      <c r="K32" s="245" t="str">
        <f>IFERROR(CONCATENATE(INDEX('[7]8- Políticas de Administración '!$B$16:$F$53,MATCH('[7]5- Identificación de Riesgos'!J53,'[7]8- Políticas de Administración '!$C$16:$C$54,0),1)," - ",L32),"")</f>
        <v/>
      </c>
      <c r="L32" s="254" t="str">
        <f>IFERROR(VLOOKUP(INDEX('[7]8- Políticas de Administración '!$B$16:$F$63,MATCH('[7]5- Identificación de Riesgos'!J53,'[7]8- Políticas de Administración '!$C$16:$C$64,0),1),'[7]8- Políticas de Administración '!$B$16:$F$64,5,FALSE),"")</f>
        <v/>
      </c>
      <c r="M32" s="395"/>
      <c r="N32" s="411"/>
      <c r="O32" s="403"/>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row>
    <row r="33" spans="1:258" ht="16.5" thickTop="1" thickBot="1">
      <c r="A33" s="395"/>
      <c r="B33" s="395"/>
      <c r="C33" s="395"/>
      <c r="D33" s="247" t="s">
        <v>530</v>
      </c>
      <c r="E33" s="395"/>
      <c r="F33" s="395"/>
      <c r="G33" s="396"/>
      <c r="H33" s="397"/>
      <c r="I33" s="245"/>
      <c r="J33" s="253"/>
      <c r="K33" s="245" t="str">
        <f>IFERROR(CONCATENATE(INDEX('[7]8- Políticas de Administración '!$B$16:$F$53,MATCH('[7]5- Identificación de Riesgos'!J54,'[7]8- Políticas de Administración '!$C$16:$C$54,0),1)," - ",L33),"")</f>
        <v/>
      </c>
      <c r="L33" s="254" t="str">
        <f>IFERROR(VLOOKUP(INDEX('[7]8- Políticas de Administración '!$B$16:$F$63,MATCH('[7]5- Identificación de Riesgos'!J54,'[7]8- Políticas de Administración '!$C$16:$C$64,0),1),'[7]8- Políticas de Administración '!$B$16:$F$64,5,FALSE),"")</f>
        <v/>
      </c>
      <c r="M33" s="395"/>
      <c r="N33" s="411"/>
      <c r="O33" s="403"/>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row>
    <row r="34" spans="1:258" ht="31.5" thickTop="1" thickBot="1">
      <c r="A34" s="395"/>
      <c r="B34" s="395"/>
      <c r="C34" s="395"/>
      <c r="D34" s="247" t="s">
        <v>493</v>
      </c>
      <c r="E34" s="395"/>
      <c r="F34" s="395"/>
      <c r="G34" s="396"/>
      <c r="H34" s="397"/>
      <c r="I34" s="245"/>
      <c r="J34" s="253"/>
      <c r="K34" s="245" t="str">
        <f>IFERROR(CONCATENATE(INDEX('[7]8- Políticas de Administración '!$B$16:$F$53,MATCH('[7]5- Identificación de Riesgos'!J55,'[7]8- Políticas de Administración '!$C$16:$C$54,0),1)," - ",L34),"")</f>
        <v/>
      </c>
      <c r="L34" s="254" t="str">
        <f>IFERROR(VLOOKUP(INDEX('[7]8- Políticas de Administración '!$B$16:$F$63,MATCH('[7]5- Identificación de Riesgos'!J55,'[7]8- Políticas de Administración '!$C$16:$C$64,0),1),'[7]8- Políticas de Administración '!$B$16:$F$64,5,FALSE),"")</f>
        <v/>
      </c>
      <c r="M34" s="395"/>
      <c r="N34" s="411"/>
      <c r="O34" s="403"/>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row>
    <row r="35" spans="1:258" ht="16.5" thickTop="1" thickBot="1">
      <c r="A35" s="395"/>
      <c r="B35" s="395"/>
      <c r="C35" s="395"/>
      <c r="D35" s="247" t="s">
        <v>494</v>
      </c>
      <c r="E35" s="395"/>
      <c r="F35" s="395"/>
      <c r="G35" s="396"/>
      <c r="H35" s="397"/>
      <c r="I35" s="245"/>
      <c r="J35" s="253"/>
      <c r="K35" s="245" t="str">
        <f>IFERROR(CONCATENATE(INDEX('[7]8- Políticas de Administración '!$B$16:$F$53,MATCH('[7]5- Identificación de Riesgos'!J56,'[7]8- Políticas de Administración '!$C$16:$C$54,0),1)," - ",L35),"")</f>
        <v/>
      </c>
      <c r="L35" s="254" t="str">
        <f>IFERROR(VLOOKUP(INDEX('[7]8- Políticas de Administración '!$B$16:$F$63,MATCH('[7]5- Identificación de Riesgos'!J56,'[7]8- Políticas de Administración '!$C$16:$C$64,0),1),'[7]8- Políticas de Administración '!$B$16:$F$64,5,FALSE),"")</f>
        <v/>
      </c>
      <c r="M35" s="395"/>
      <c r="N35" s="411"/>
      <c r="O35" s="403"/>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row>
    <row r="36" spans="1:258" ht="16.5" thickTop="1" thickBot="1">
      <c r="A36" s="395"/>
      <c r="B36" s="395"/>
      <c r="C36" s="395"/>
      <c r="D36" s="247" t="s">
        <v>495</v>
      </c>
      <c r="E36" s="395"/>
      <c r="F36" s="395"/>
      <c r="G36" s="396"/>
      <c r="H36" s="397"/>
      <c r="I36" s="245"/>
      <c r="J36" s="253"/>
      <c r="K36" s="245" t="str">
        <f>IFERROR(CONCATENATE(INDEX('[7]8- Políticas de Administración '!$B$16:$F$53,MATCH('[7]5- Identificación de Riesgos'!J57,'[7]8- Políticas de Administración '!$C$16:$C$54,0),1)," - ",L36),"")</f>
        <v/>
      </c>
      <c r="L36" s="254" t="str">
        <f>IFERROR(VLOOKUP(INDEX('[7]8- Políticas de Administración '!$B$16:$F$63,MATCH('[7]5- Identificación de Riesgos'!J57,'[7]8- Políticas de Administración '!$C$16:$C$64,0),1),'[7]8- Políticas de Administración '!$B$16:$F$64,5,FALSE),"")</f>
        <v/>
      </c>
      <c r="M36" s="395"/>
      <c r="N36" s="411"/>
      <c r="O36" s="403"/>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row>
    <row r="37" spans="1:258" ht="46.5" thickTop="1" thickBot="1">
      <c r="A37" s="395"/>
      <c r="B37" s="395"/>
      <c r="C37" s="395"/>
      <c r="D37" s="247" t="s">
        <v>496</v>
      </c>
      <c r="E37" s="395"/>
      <c r="F37" s="395"/>
      <c r="G37" s="396"/>
      <c r="H37" s="397"/>
      <c r="I37" s="245"/>
      <c r="J37" s="253"/>
      <c r="K37" s="245" t="str">
        <f>IFERROR(CONCATENATE(INDEX('[7]8- Políticas de Administración '!$B$16:$F$53,MATCH('[7]5- Identificación de Riesgos'!J58,'[7]8- Políticas de Administración '!$C$16:$C$54,0),1)," - ",L37),"")</f>
        <v/>
      </c>
      <c r="L37" s="254" t="str">
        <f>IFERROR(VLOOKUP(INDEX('[7]8- Políticas de Administración '!$B$16:$F$63,MATCH('[7]5- Identificación de Riesgos'!J58,'[7]8- Políticas de Administración '!$C$16:$C$64,0),1),'[7]8- Políticas de Administración '!$B$16:$F$64,5,FALSE),"")</f>
        <v/>
      </c>
      <c r="M37" s="395"/>
      <c r="N37" s="411"/>
      <c r="O37" s="403"/>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row>
    <row r="38" spans="1:258" ht="16.5" thickTop="1" thickBot="1">
      <c r="A38" s="395"/>
      <c r="B38" s="409"/>
      <c r="C38" s="409"/>
      <c r="D38" s="255" t="s">
        <v>497</v>
      </c>
      <c r="E38" s="409"/>
      <c r="F38" s="409"/>
      <c r="G38" s="405"/>
      <c r="H38" s="407"/>
      <c r="I38" s="256"/>
      <c r="J38" s="257"/>
      <c r="K38" s="256" t="str">
        <f>IFERROR(CONCATENATE(INDEX('[7]8- Políticas de Administración '!$B$16:$F$53,MATCH('[7]5- Identificación de Riesgos'!J59,'[7]8- Políticas de Administración '!$C$16:$C$54,0),1)," - ",L38),"")</f>
        <v/>
      </c>
      <c r="L38" s="258" t="str">
        <f>IFERROR(VLOOKUP(INDEX('[7]8- Políticas de Administración '!$B$16:$F$63,MATCH('[7]5- Identificación de Riesgos'!J59,'[7]8- Políticas de Administración '!$C$16:$C$64,0),1),'[7]8- Políticas de Administración '!$B$16:$F$64,5,FALSE),"")</f>
        <v/>
      </c>
      <c r="M38" s="409"/>
      <c r="N38" s="412"/>
      <c r="O38" s="403"/>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row>
    <row r="39" spans="1:258" ht="49.5" customHeight="1" thickTop="1" thickBot="1">
      <c r="A39" s="395">
        <v>6</v>
      </c>
      <c r="B39" s="398" t="s">
        <v>299</v>
      </c>
      <c r="C39" s="398" t="s">
        <v>300</v>
      </c>
      <c r="D39" s="263" t="s">
        <v>301</v>
      </c>
      <c r="E39" s="395">
        <v>320</v>
      </c>
      <c r="F39" s="398">
        <v>0</v>
      </c>
      <c r="G39" s="399">
        <f t="shared" ref="G39" si="4">F39/E39</f>
        <v>0</v>
      </c>
      <c r="H39" s="390" t="str">
        <f>CONCATENATE(IF(G39&lt;='[7]8- Políticas de Administración '!$D$6,'[7]8- Políticas de Administración '!$B$6,IF(G39&lt;='[7]8- Políticas de Administración '!$D$7,'[7]8- Políticas de Administración '!$B$7,IF(G39&lt;='[7]8- Políticas de Administración '!$D$8,'[7]8- Políticas de Administración '!$B$8,IF(G39&lt;='[7]8- Políticas de Administración '!$D$9,'[7]8- Políticas de Administración '!$B$9,IF(G39&lt;='[7]8- Políticas de Administración '!$D$10,'[7]8- Políticas de Administración '!$B$10,"Probabilidad no valida")))))," - ",VLOOKUP(IF(G39&lt;='[7]8- Políticas de Administración '!$D$6,'[7]8- Políticas de Administración '!$B$6,IF(G39&lt;='[7]8- Políticas de Administración '!$D$7,'[7]8- Políticas de Administración '!$B$7,IF(G39&lt;='[7]8- Políticas de Administración '!$D$8,'[7]8- Políticas de Administración '!$B$8,IF(G39&lt;='[7]8- Políticas de Administración '!$D$9,'[7]8- Políticas de Administración '!$B$9,IF(G39&lt;='[7]8- Políticas de Administración '!$D$10,'[7]8- Políticas de Administración '!$B$10,"Probabilidad no valida"))))),'[7]8- Políticas de Administración '!$B$6:$F$10,5,FALSE))</f>
        <v>Muy Baja - 1</v>
      </c>
      <c r="I39" s="261" t="s">
        <v>288</v>
      </c>
      <c r="J39" s="262" t="s">
        <v>295</v>
      </c>
      <c r="K39" s="248" t="str">
        <f>IFERROR(CONCATENATE(INDEX('[7]8- Políticas de Administración '!$B$16:$F$53,MATCH('[7]5- Identificación de Riesgos'!J60,'[7]8- Políticas de Administración '!$C$16:$C$54,0),1)," - ",L39),"")</f>
        <v>Leve - 1</v>
      </c>
      <c r="L39" s="252">
        <f>IFERROR(VLOOKUP(INDEX('[7]8- Políticas de Administración '!$B$16:$F$63,MATCH('[7]5- Identificación de Riesgos'!J60,'[7]8- Políticas de Administración '!$C$16:$C$64,0),1),'[7]8- Políticas de Administración '!$B$16:$F$64,5,FALSE),"")</f>
        <v>1</v>
      </c>
      <c r="M39" s="392" t="str">
        <f>IFERROR(CONCATENATE(INDEX('[7]8- Políticas de Administración '!$B$16:$F$53,MATCH(ROUND(AVERAGE(L39:L42),0),'[7]8- Políticas de Administración '!$F$16:$F$53,0),1)," - ",ROUND(AVERAGE(L39:L42),0)),"")</f>
        <v>Leve - 1</v>
      </c>
      <c r="N39" s="388" t="str">
        <f>IFERROR(CONCATENATE(VLOOKUP((LEFT(H39,LEN(H39)-4)&amp;LEFT(M39,LEN(M39)-4)),'[7]9- Matriz de Calor '!$D$18:$E$42,2,0)," - ",RIGHT(H39,1)*RIGHT(M39,1)),"")</f>
        <v>Bajo - 1</v>
      </c>
      <c r="O39" s="161"/>
    </row>
    <row r="40" spans="1:258" ht="41.25" customHeight="1" thickTop="1" thickBot="1">
      <c r="A40" s="395"/>
      <c r="B40" s="393"/>
      <c r="C40" s="393"/>
      <c r="D40" s="263" t="s">
        <v>302</v>
      </c>
      <c r="E40" s="395"/>
      <c r="F40" s="393"/>
      <c r="G40" s="400"/>
      <c r="H40" s="391"/>
      <c r="I40" s="261" t="s">
        <v>290</v>
      </c>
      <c r="J40" s="262" t="s">
        <v>298</v>
      </c>
      <c r="K40" s="245" t="str">
        <f>IFERROR(CONCATENATE(INDEX('[7]8- Políticas de Administración '!$B$16:$F$53,MATCH('[7]5- Identificación de Riesgos'!J61,'[7]8- Políticas de Administración '!$C$16:$C$54,0),1)," - ",L40),"")</f>
        <v/>
      </c>
      <c r="L40" s="254" t="str">
        <f>IFERROR(VLOOKUP(INDEX('[7]8- Políticas de Administración '!$B$16:$F$63,MATCH('[7]5- Identificación de Riesgos'!J61,'[7]8- Políticas de Administración '!$C$16:$C$64,0),1),'[7]8- Políticas de Administración '!$B$16:$F$64,5,FALSE),"")</f>
        <v/>
      </c>
      <c r="M40" s="393"/>
      <c r="N40" s="389"/>
      <c r="O40" s="161"/>
    </row>
    <row r="41" spans="1:258" ht="28.5" customHeight="1" thickTop="1" thickBot="1">
      <c r="A41" s="395"/>
      <c r="B41" s="393"/>
      <c r="C41" s="393"/>
      <c r="D41" s="246" t="s">
        <v>303</v>
      </c>
      <c r="E41" s="395"/>
      <c r="F41" s="393"/>
      <c r="G41" s="400"/>
      <c r="H41" s="391"/>
      <c r="I41" s="398"/>
      <c r="J41" s="401"/>
      <c r="K41" s="245" t="str">
        <f>IFERROR(CONCATENATE(INDEX('[7]8- Políticas de Administración '!$B$16:$F$53,MATCH('[7]5- Identificación de Riesgos'!J62,'[7]8- Políticas de Administración '!$C$16:$C$54,0),1)," - ",L41),"")</f>
        <v/>
      </c>
      <c r="L41" s="254" t="str">
        <f>IFERROR(VLOOKUP(INDEX('[7]8- Políticas de Administración '!$B$16:$F$63,MATCH('[7]5- Identificación de Riesgos'!J62,'[7]8- Políticas de Administración '!$C$16:$C$64,0),1),'[7]8- Políticas de Administración '!$B$16:$F$64,5,FALSE),"")</f>
        <v/>
      </c>
      <c r="M41" s="393"/>
      <c r="N41" s="389"/>
      <c r="O41" s="161"/>
    </row>
    <row r="42" spans="1:258" ht="23.25" customHeight="1" thickTop="1" thickBot="1">
      <c r="A42" s="395"/>
      <c r="B42" s="393"/>
      <c r="C42" s="393"/>
      <c r="D42" s="278" t="s">
        <v>304</v>
      </c>
      <c r="E42" s="398"/>
      <c r="F42" s="393"/>
      <c r="G42" s="400"/>
      <c r="H42" s="391"/>
      <c r="I42" s="393"/>
      <c r="J42" s="402"/>
      <c r="K42" s="245" t="str">
        <f>IFERROR(CONCATENATE(INDEX('[7]8- Políticas de Administración '!$B$16:$F$53,MATCH('[7]5- Identificación de Riesgos'!J63,'[7]8- Políticas de Administración '!$C$16:$C$54,0),1)," - ",L42),"")</f>
        <v/>
      </c>
      <c r="L42" s="254" t="str">
        <f>IFERROR(VLOOKUP(INDEX('[7]8- Políticas de Administración '!$B$16:$F$63,MATCH('[7]5- Identificación de Riesgos'!J63,'[7]8- Políticas de Administración '!$C$16:$C$64,0),1),'[7]8- Políticas de Administración '!$B$16:$F$64,5,FALSE),"")</f>
        <v/>
      </c>
      <c r="M42" s="393"/>
      <c r="N42" s="389"/>
      <c r="O42" s="161"/>
    </row>
    <row r="43" spans="1:258" ht="33" customHeight="1" thickTop="1" thickBot="1">
      <c r="A43" s="394">
        <v>7</v>
      </c>
      <c r="B43" s="395" t="s">
        <v>305</v>
      </c>
      <c r="C43" s="395" t="s">
        <v>306</v>
      </c>
      <c r="D43" s="277" t="s">
        <v>301</v>
      </c>
      <c r="E43" s="395">
        <v>300</v>
      </c>
      <c r="F43" s="395">
        <v>0</v>
      </c>
      <c r="G43" s="396">
        <f t="shared" ref="G43" si="5">F43/E43</f>
        <v>0</v>
      </c>
      <c r="H43" s="397" t="str">
        <f>CONCATENATE(IF(G43&lt;='[7]8- Políticas de Administración '!$D$6,'[7]8- Políticas de Administración '!$B$6,IF(G43&lt;='[7]8- Políticas de Administración '!$D$7,'[7]8- Políticas de Administración '!$B$7,IF(G43&lt;='[7]8- Políticas de Administración '!$D$8,'[7]8- Políticas de Administración '!$B$8,IF(G43&lt;='[7]8- Políticas de Administración '!$D$9,'[7]8- Políticas de Administración '!$B$9,IF(G43&lt;='[7]8- Políticas de Administración '!$D$10,'[7]8- Políticas de Administración '!$B$10,"Probabilidad no valida")))))," - ",VLOOKUP(IF(G43&lt;='[7]8- Políticas de Administración '!$D$6,'[7]8- Políticas de Administración '!$B$6,IF(G43&lt;='[7]8- Políticas de Administración '!$D$7,'[7]8- Políticas de Administración '!$B$7,IF(G43&lt;='[7]8- Políticas de Administración '!$D$8,'[7]8- Políticas de Administración '!$B$8,IF(G43&lt;='[7]8- Políticas de Administración '!$D$9,'[7]8- Políticas de Administración '!$B$9,IF(G43&lt;='[7]8- Políticas de Administración '!$D$10,'[7]8- Políticas de Administración '!$B$10,"Probabilidad no valida"))))),'[7]8- Políticas de Administración '!$B$6:$F$10,5,FALSE))</f>
        <v>Muy Baja - 1</v>
      </c>
      <c r="I43" s="276" t="s">
        <v>288</v>
      </c>
      <c r="J43" s="262" t="s">
        <v>295</v>
      </c>
      <c r="K43" s="248" t="str">
        <f>IFERROR(CONCATENATE(INDEX('[7]8- Políticas de Administración '!$B$16:$F$53,MATCH('[7]5- Identificación de Riesgos'!J70,'[7]8- Políticas de Administración '!$C$16:$C$54,0),1)," - ",L43),"")</f>
        <v>Mayor - 4</v>
      </c>
      <c r="L43" s="252">
        <f>IFERROR(VLOOKUP(INDEX('[7]8- Políticas de Administración '!$B$16:$F$63,MATCH('[7]5- Identificación de Riesgos'!J70,'[7]8- Políticas de Administración '!$C$16:$C$64,0),1),'[7]8- Políticas de Administración '!$B$16:$F$64,5,FALSE),"")</f>
        <v>4</v>
      </c>
      <c r="M43" s="392" t="str">
        <f>IFERROR(CONCATENATE(INDEX('[7]8- Políticas de Administración '!$B$16:$F$53,MATCH(ROUND(AVERAGE(L43:L45),0),'[7]8- Políticas de Administración '!$F$16:$F$53,0),1)," - ",ROUND(AVERAGE(L43:L45),0)),"")</f>
        <v>Mayor - 4</v>
      </c>
      <c r="N43" s="388" t="str">
        <f>IFERROR(CONCATENATE(VLOOKUP((LEFT(H43,LEN(H43)-4)&amp;LEFT(M43,LEN(M43)-4)),'[7]9- Matriz de Calor '!$D$18:$E$42,2,0)," - ",RIGHT(H43,1)*RIGHT(M43,1)),"")</f>
        <v>Alto  - 4</v>
      </c>
      <c r="O43" s="161"/>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row>
    <row r="44" spans="1:258" ht="35.25" customHeight="1" thickTop="1" thickBot="1">
      <c r="A44" s="394"/>
      <c r="B44" s="395"/>
      <c r="C44" s="395"/>
      <c r="D44" s="277" t="s">
        <v>302</v>
      </c>
      <c r="E44" s="395"/>
      <c r="F44" s="395"/>
      <c r="G44" s="396"/>
      <c r="H44" s="397"/>
      <c r="I44" s="276" t="s">
        <v>290</v>
      </c>
      <c r="J44" s="262" t="s">
        <v>298</v>
      </c>
      <c r="K44" s="245" t="str">
        <f>IFERROR(CONCATENATE(INDEX('[7]8- Políticas de Administración '!$B$16:$F$53,MATCH('[7]5- Identificación de Riesgos'!J71,'[7]8- Políticas de Administración '!$C$16:$C$54,0),1)," - ",L44),"")</f>
        <v/>
      </c>
      <c r="L44" s="254" t="str">
        <f>IFERROR(VLOOKUP(INDEX('[7]8- Políticas de Administración '!$B$16:$F$63,MATCH('[7]5- Identificación de Riesgos'!J71,'[7]8- Políticas de Administración '!$C$16:$C$64,0),1),'[7]8- Políticas de Administración '!$B$16:$F$64,5,FALSE),"")</f>
        <v/>
      </c>
      <c r="M44" s="393"/>
      <c r="N44" s="389"/>
      <c r="O44" s="161"/>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row>
    <row r="45" spans="1:258" ht="53.25" customHeight="1" thickTop="1" thickBot="1">
      <c r="A45" s="394"/>
      <c r="B45" s="395"/>
      <c r="C45" s="395"/>
      <c r="D45" s="277" t="s">
        <v>307</v>
      </c>
      <c r="E45" s="395"/>
      <c r="F45" s="395"/>
      <c r="G45" s="396"/>
      <c r="H45" s="397"/>
      <c r="I45" s="276"/>
      <c r="J45" s="199"/>
      <c r="K45" s="245" t="str">
        <f>IFERROR(CONCATENATE(INDEX('[7]8- Políticas de Administración '!$B$16:$F$53,MATCH('[7]5- Identificación de Riesgos'!J72,'[7]8- Políticas de Administración '!$C$16:$C$54,0),1)," - ",L45),"")</f>
        <v/>
      </c>
      <c r="L45" s="254" t="str">
        <f>IFERROR(VLOOKUP(INDEX('[7]8- Políticas de Administración '!$B$16:$F$63,MATCH('[7]5- Identificación de Riesgos'!J72,'[7]8- Políticas de Administración '!$C$16:$C$64,0),1),'[7]8- Políticas de Administración '!$B$16:$F$64,5,FALSE),"")</f>
        <v/>
      </c>
      <c r="M45" s="393"/>
      <c r="N45" s="389"/>
      <c r="O45" s="161"/>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row>
    <row r="46" spans="1:258" ht="15.75" thickTop="1">
      <c r="A46"/>
      <c r="B46"/>
      <c r="C46"/>
      <c r="D46"/>
      <c r="E46"/>
      <c r="F46"/>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row>
    <row r="47" spans="1:258" ht="15">
      <c r="A47"/>
      <c r="B47"/>
      <c r="C47"/>
      <c r="D47"/>
      <c r="E47"/>
      <c r="F47"/>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row>
    <row r="48" spans="1:258" ht="15">
      <c r="A48"/>
      <c r="B48"/>
      <c r="C48"/>
      <c r="D48"/>
      <c r="E48"/>
      <c r="F48"/>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c r="FU48" s="72"/>
      <c r="FV48" s="72"/>
      <c r="FW48" s="72"/>
      <c r="FX48" s="72"/>
      <c r="FY48" s="72"/>
      <c r="FZ48" s="72"/>
      <c r="GA48" s="72"/>
      <c r="GB48" s="72"/>
      <c r="GC48" s="72"/>
      <c r="GD48" s="72"/>
      <c r="GE48" s="72"/>
      <c r="GF48" s="72"/>
      <c r="GG48" s="72"/>
      <c r="GH48" s="72"/>
      <c r="GI48" s="72"/>
      <c r="GJ48" s="72"/>
      <c r="GK48" s="72"/>
      <c r="GL48" s="72"/>
      <c r="GM48" s="72"/>
      <c r="GN48" s="72"/>
      <c r="GO48" s="72"/>
      <c r="GP48" s="72"/>
      <c r="GQ48" s="72"/>
      <c r="GR48" s="72"/>
      <c r="GS48" s="72"/>
      <c r="GT48" s="72"/>
      <c r="GU48" s="72"/>
      <c r="GV48" s="72"/>
      <c r="GW48" s="72"/>
      <c r="GX48" s="72"/>
      <c r="GY48" s="72"/>
      <c r="GZ48" s="72"/>
      <c r="HA48" s="72"/>
      <c r="HB48" s="72"/>
      <c r="HC48" s="72"/>
      <c r="HD48" s="72"/>
      <c r="HE48" s="72"/>
      <c r="HF48" s="72"/>
      <c r="HG48" s="72"/>
      <c r="HH48" s="72"/>
      <c r="HI48" s="72"/>
      <c r="HJ48" s="72"/>
      <c r="HK48" s="72"/>
      <c r="HL48" s="72"/>
      <c r="HM48" s="72"/>
      <c r="HN48" s="72"/>
      <c r="HO48" s="72"/>
      <c r="HP48" s="72"/>
      <c r="HQ48" s="72"/>
      <c r="HR48" s="72"/>
      <c r="HS48" s="72"/>
      <c r="HT48" s="72"/>
      <c r="HU48" s="72"/>
      <c r="HV48" s="72"/>
      <c r="HW48" s="72"/>
      <c r="HX48" s="72"/>
      <c r="HY48" s="72"/>
      <c r="HZ48" s="72"/>
      <c r="IA48" s="72"/>
      <c r="IB48" s="72"/>
      <c r="IC48" s="72"/>
      <c r="ID48" s="72"/>
      <c r="IE48" s="72"/>
      <c r="IF48" s="72"/>
      <c r="IG48" s="72"/>
      <c r="IH48" s="72"/>
      <c r="II48" s="72"/>
      <c r="IJ48" s="72"/>
      <c r="IK48" s="72"/>
      <c r="IL48" s="72"/>
      <c r="IM48" s="72"/>
      <c r="IN48" s="72"/>
      <c r="IO48" s="72"/>
      <c r="IP48" s="72"/>
      <c r="IQ48" s="72"/>
      <c r="IR48" s="72"/>
      <c r="IS48" s="72"/>
      <c r="IT48" s="72"/>
      <c r="IU48" s="72"/>
      <c r="IV48" s="72"/>
      <c r="IW48" s="72"/>
      <c r="IX48" s="72"/>
    </row>
    <row r="49" spans="1:258" ht="15">
      <c r="A49"/>
      <c r="B49"/>
      <c r="C49"/>
      <c r="D49"/>
      <c r="E49"/>
      <c r="F49"/>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row>
    <row r="50" spans="1:258" ht="15">
      <c r="A50"/>
      <c r="B50"/>
      <c r="C50"/>
      <c r="D50"/>
      <c r="E50"/>
      <c r="F50"/>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15">
      <c r="A51"/>
      <c r="B51"/>
      <c r="C51"/>
      <c r="D51"/>
      <c r="E51"/>
      <c r="F51"/>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15">
      <c r="A52"/>
      <c r="B52"/>
      <c r="C52"/>
      <c r="D52"/>
      <c r="E52"/>
      <c r="F5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5">
      <c r="A53"/>
      <c r="B53"/>
      <c r="C53"/>
      <c r="D53"/>
      <c r="E53"/>
      <c r="F53"/>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15">
      <c r="A54"/>
      <c r="B54"/>
      <c r="C54"/>
      <c r="D54"/>
      <c r="E54"/>
      <c r="F54"/>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15">
      <c r="A55"/>
      <c r="B55"/>
      <c r="C55"/>
      <c r="D55"/>
      <c r="E55"/>
      <c r="F55"/>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15">
      <c r="A56"/>
      <c r="B56"/>
      <c r="C56"/>
      <c r="D56"/>
      <c r="E56"/>
      <c r="F56"/>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15">
      <c r="A57"/>
      <c r="B57"/>
      <c r="C57"/>
      <c r="D57"/>
      <c r="E57"/>
      <c r="F57"/>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15">
      <c r="A58"/>
      <c r="B58"/>
      <c r="C58"/>
      <c r="D58"/>
      <c r="E58"/>
      <c r="F58"/>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15">
      <c r="A59"/>
      <c r="B59"/>
      <c r="C59"/>
      <c r="D59"/>
      <c r="E59"/>
      <c r="F59"/>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15">
      <c r="A60"/>
      <c r="B60"/>
      <c r="C60"/>
      <c r="D60"/>
      <c r="E60"/>
      <c r="F60"/>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15">
      <c r="A61"/>
      <c r="B61"/>
      <c r="C61"/>
      <c r="D61"/>
      <c r="E61"/>
      <c r="F61"/>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15">
      <c r="A62"/>
      <c r="B62"/>
      <c r="C62"/>
      <c r="D62"/>
      <c r="E62"/>
      <c r="F62"/>
      <c r="G62" s="72"/>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15">
      <c r="A63"/>
      <c r="B63"/>
      <c r="C63"/>
      <c r="D63"/>
      <c r="E63"/>
      <c r="F63"/>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5">
      <c r="A64"/>
      <c r="B64"/>
      <c r="C64"/>
      <c r="D64"/>
      <c r="E64"/>
      <c r="F64"/>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5">
      <c r="A65"/>
      <c r="B65"/>
      <c r="C65"/>
      <c r="D65"/>
      <c r="E65"/>
      <c r="F65"/>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15">
      <c r="A66"/>
      <c r="B66"/>
      <c r="C66"/>
      <c r="D66"/>
      <c r="E66"/>
      <c r="F66"/>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15">
      <c r="A67"/>
      <c r="B67"/>
      <c r="C67"/>
      <c r="D67"/>
      <c r="E67"/>
      <c r="F67"/>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15">
      <c r="A68"/>
      <c r="B68"/>
      <c r="C68"/>
      <c r="D68"/>
      <c r="E68"/>
      <c r="F68"/>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15">
      <c r="A69"/>
      <c r="B69"/>
      <c r="C69"/>
      <c r="D69"/>
      <c r="E69"/>
      <c r="F69"/>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15">
      <c r="A70"/>
      <c r="B70"/>
      <c r="C70"/>
      <c r="D70"/>
      <c r="E70"/>
      <c r="F70"/>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15">
      <c r="A71"/>
      <c r="B71"/>
      <c r="C71"/>
      <c r="D71"/>
      <c r="E71"/>
      <c r="F71"/>
      <c r="G71" s="72"/>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15">
      <c r="A72"/>
      <c r="B72"/>
      <c r="C72"/>
      <c r="D72"/>
      <c r="E72"/>
      <c r="F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15">
      <c r="A73"/>
      <c r="B73"/>
      <c r="C73"/>
      <c r="D73"/>
      <c r="E73"/>
      <c r="F73"/>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15">
      <c r="A74"/>
      <c r="B74"/>
      <c r="C74"/>
      <c r="D74"/>
      <c r="E74"/>
      <c r="F74"/>
    </row>
    <row r="75" spans="1:258" ht="15">
      <c r="A75"/>
      <c r="B75"/>
      <c r="C75"/>
      <c r="D75"/>
      <c r="E75"/>
      <c r="F75"/>
    </row>
    <row r="76" spans="1:258" ht="15">
      <c r="A76"/>
      <c r="B76"/>
      <c r="C76"/>
      <c r="D76"/>
      <c r="E76"/>
      <c r="F76"/>
    </row>
    <row r="77" spans="1:258" ht="15">
      <c r="A77"/>
      <c r="B77"/>
      <c r="C77"/>
      <c r="D77"/>
      <c r="E77"/>
      <c r="F77"/>
    </row>
  </sheetData>
  <mergeCells count="93">
    <mergeCell ref="A1:B3"/>
    <mergeCell ref="I8:I9"/>
    <mergeCell ref="K8:K9"/>
    <mergeCell ref="L8:L9"/>
    <mergeCell ref="M8:M9"/>
    <mergeCell ref="A4:C4"/>
    <mergeCell ref="D4:N4"/>
    <mergeCell ref="A5:C5"/>
    <mergeCell ref="D5:N5"/>
    <mergeCell ref="A6:C6"/>
    <mergeCell ref="D6:N6"/>
    <mergeCell ref="H10:H19"/>
    <mergeCell ref="M10:M19"/>
    <mergeCell ref="N10:N19"/>
    <mergeCell ref="O10:O19"/>
    <mergeCell ref="A8:A9"/>
    <mergeCell ref="B8:B9"/>
    <mergeCell ref="E8:E9"/>
    <mergeCell ref="F8:F9"/>
    <mergeCell ref="G8:G9"/>
    <mergeCell ref="H8:H9"/>
    <mergeCell ref="N8:N9"/>
    <mergeCell ref="O8:O9"/>
    <mergeCell ref="D7:D9"/>
    <mergeCell ref="E7:H7"/>
    <mergeCell ref="I7:M7"/>
    <mergeCell ref="N7:O7"/>
    <mergeCell ref="C20:C21"/>
    <mergeCell ref="E20:E21"/>
    <mergeCell ref="F20:F21"/>
    <mergeCell ref="G20:G21"/>
    <mergeCell ref="A10:A19"/>
    <mergeCell ref="B10:B19"/>
    <mergeCell ref="C10:C19"/>
    <mergeCell ref="E10:E19"/>
    <mergeCell ref="F10:F19"/>
    <mergeCell ref="G10:G19"/>
    <mergeCell ref="H20:H21"/>
    <mergeCell ref="M20:M21"/>
    <mergeCell ref="N20:N21"/>
    <mergeCell ref="O20:O21"/>
    <mergeCell ref="A22:A26"/>
    <mergeCell ref="B22:B26"/>
    <mergeCell ref="C22:C26"/>
    <mergeCell ref="E22:E26"/>
    <mergeCell ref="F22:F26"/>
    <mergeCell ref="G22:G26"/>
    <mergeCell ref="H22:H26"/>
    <mergeCell ref="M22:M26"/>
    <mergeCell ref="N22:N26"/>
    <mergeCell ref="O22:O26"/>
    <mergeCell ref="A20:A21"/>
    <mergeCell ref="B20:B21"/>
    <mergeCell ref="A27:A28"/>
    <mergeCell ref="B27:B28"/>
    <mergeCell ref="C27:C28"/>
    <mergeCell ref="E27:E28"/>
    <mergeCell ref="F27:F28"/>
    <mergeCell ref="A29:A38"/>
    <mergeCell ref="B29:B38"/>
    <mergeCell ref="C29:C38"/>
    <mergeCell ref="E29:E38"/>
    <mergeCell ref="F29:F38"/>
    <mergeCell ref="I41:I42"/>
    <mergeCell ref="J41:J42"/>
    <mergeCell ref="M39:M42"/>
    <mergeCell ref="O27:O28"/>
    <mergeCell ref="G29:G38"/>
    <mergeCell ref="H29:H38"/>
    <mergeCell ref="M29:M38"/>
    <mergeCell ref="N29:N38"/>
    <mergeCell ref="O29:O38"/>
    <mergeCell ref="G27:G28"/>
    <mergeCell ref="H27:H28"/>
    <mergeCell ref="M27:M28"/>
    <mergeCell ref="N27:N28"/>
    <mergeCell ref="N39:N42"/>
    <mergeCell ref="N43:N45"/>
    <mergeCell ref="H39:H42"/>
    <mergeCell ref="M43:M45"/>
    <mergeCell ref="A43:A45"/>
    <mergeCell ref="B43:B45"/>
    <mergeCell ref="C43:C45"/>
    <mergeCell ref="E43:E45"/>
    <mergeCell ref="F43:F45"/>
    <mergeCell ref="G43:G45"/>
    <mergeCell ref="H43:H45"/>
    <mergeCell ref="A39:A42"/>
    <mergeCell ref="B39:B42"/>
    <mergeCell ref="C39:C42"/>
    <mergeCell ref="E39:E42"/>
    <mergeCell ref="F39:F42"/>
    <mergeCell ref="G39:G42"/>
  </mergeCells>
  <conditionalFormatting sqref="O10 O20">
    <cfRule type="containsText" dxfId="892" priority="673" operator="containsText" text="Extremo">
      <formula>NOT(ISERROR(SEARCH("Extremo",O10)))</formula>
    </cfRule>
    <cfRule type="containsText" dxfId="891" priority="674" operator="containsText" text="Alto">
      <formula>NOT(ISERROR(SEARCH("Alto",O10)))</formula>
    </cfRule>
    <cfRule type="containsText" dxfId="890" priority="675" operator="containsText" text="Bajo">
      <formula>NOT(ISERROR(SEARCH("Bajo",O10)))</formula>
    </cfRule>
    <cfRule type="containsText" dxfId="889" priority="676" operator="containsText" text="Moderado">
      <formula>NOT(ISERROR(SEARCH("Moderado",O10)))</formula>
    </cfRule>
  </conditionalFormatting>
  <conditionalFormatting sqref="O22">
    <cfRule type="containsText" dxfId="888" priority="641" operator="containsText" text="Extremo">
      <formula>NOT(ISERROR(SEARCH("Extremo",O22)))</formula>
    </cfRule>
    <cfRule type="containsText" dxfId="887" priority="642" operator="containsText" text="Alto">
      <formula>NOT(ISERROR(SEARCH("Alto",O22)))</formula>
    </cfRule>
    <cfRule type="containsText" dxfId="886" priority="643" operator="containsText" text="Bajo">
      <formula>NOT(ISERROR(SEARCH("Bajo",O22)))</formula>
    </cfRule>
    <cfRule type="containsText" dxfId="885" priority="644" operator="containsText" text="Moderado">
      <formula>NOT(ISERROR(SEARCH("Moderado",O22)))</formula>
    </cfRule>
  </conditionalFormatting>
  <conditionalFormatting sqref="D27:D28">
    <cfRule type="containsText" dxfId="884" priority="503" operator="containsText" text="3- Moderado">
      <formula>NOT(ISERROR(SEARCH("3- Moderado",D27)))</formula>
    </cfRule>
    <cfRule type="containsText" dxfId="883" priority="504" operator="containsText" text="6- Moderado">
      <formula>NOT(ISERROR(SEARCH("6- Moderado",D27)))</formula>
    </cfRule>
    <cfRule type="containsText" dxfId="882" priority="505" operator="containsText" text="4- Moderado">
      <formula>NOT(ISERROR(SEARCH("4- Moderado",D27)))</formula>
    </cfRule>
    <cfRule type="containsText" dxfId="881" priority="506" operator="containsText" text="3- Bajo">
      <formula>NOT(ISERROR(SEARCH("3- Bajo",D27)))</formula>
    </cfRule>
    <cfRule type="containsText" dxfId="880" priority="507" operator="containsText" text="4- Bajo">
      <formula>NOT(ISERROR(SEARCH("4- Bajo",D27)))</formula>
    </cfRule>
    <cfRule type="containsText" dxfId="879" priority="508" operator="containsText" text="1- Bajo">
      <formula>NOT(ISERROR(SEARCH("1- Bajo",D27)))</formula>
    </cfRule>
  </conditionalFormatting>
  <conditionalFormatting sqref="O27">
    <cfRule type="containsText" dxfId="878" priority="537" operator="containsText" text="Extremo">
      <formula>NOT(ISERROR(SEARCH("Extremo",O27)))</formula>
    </cfRule>
    <cfRule type="containsText" dxfId="877" priority="538" operator="containsText" text="Alto">
      <formula>NOT(ISERROR(SEARCH("Alto",O27)))</formula>
    </cfRule>
    <cfRule type="containsText" dxfId="876" priority="539" operator="containsText" text="Bajo">
      <formula>NOT(ISERROR(SEARCH("Bajo",O27)))</formula>
    </cfRule>
    <cfRule type="containsText" dxfId="875" priority="540" operator="containsText" text="Moderado">
      <formula>NOT(ISERROR(SEARCH("Moderado",O27)))</formula>
    </cfRule>
  </conditionalFormatting>
  <conditionalFormatting sqref="O29">
    <cfRule type="containsText" dxfId="874" priority="493" operator="containsText" text="Extremo">
      <formula>NOT(ISERROR(SEARCH("Extremo",O29)))</formula>
    </cfRule>
    <cfRule type="containsText" dxfId="873" priority="494" operator="containsText" text="Alto">
      <formula>NOT(ISERROR(SEARCH("Alto",O29)))</formula>
    </cfRule>
    <cfRule type="containsText" dxfId="872" priority="495" operator="containsText" text="Bajo">
      <formula>NOT(ISERROR(SEARCH("Bajo",O29)))</formula>
    </cfRule>
    <cfRule type="containsText" dxfId="871" priority="496" operator="containsText" text="Moderado">
      <formula>NOT(ISERROR(SEARCH("Moderado",O29)))</formula>
    </cfRule>
  </conditionalFormatting>
  <conditionalFormatting sqref="O39">
    <cfRule type="containsText" dxfId="870" priority="449" operator="containsText" text="Extremo">
      <formula>NOT(ISERROR(SEARCH("Extremo",O39)))</formula>
    </cfRule>
    <cfRule type="containsText" dxfId="869" priority="450" operator="containsText" text="Alto">
      <formula>NOT(ISERROR(SEARCH("Alto",O39)))</formula>
    </cfRule>
    <cfRule type="containsText" dxfId="868" priority="451" operator="containsText" text="Bajo">
      <formula>NOT(ISERROR(SEARCH("Bajo",O39)))</formula>
    </cfRule>
    <cfRule type="containsText" dxfId="867" priority="452" operator="containsText" text="Moderado">
      <formula>NOT(ISERROR(SEARCH("Moderado",O39)))</formula>
    </cfRule>
  </conditionalFormatting>
  <conditionalFormatting sqref="O43">
    <cfRule type="containsText" dxfId="866" priority="405" operator="containsText" text="Extremo">
      <formula>NOT(ISERROR(SEARCH("Extremo",O43)))</formula>
    </cfRule>
    <cfRule type="containsText" dxfId="865" priority="406" operator="containsText" text="Alto">
      <formula>NOT(ISERROR(SEARCH("Alto",O43)))</formula>
    </cfRule>
    <cfRule type="containsText" dxfId="864" priority="407" operator="containsText" text="Bajo">
      <formula>NOT(ISERROR(SEARCH("Bajo",O43)))</formula>
    </cfRule>
    <cfRule type="containsText" dxfId="863" priority="408" operator="containsText" text="Moderado">
      <formula>NOT(ISERROR(SEARCH("Moderado",O43)))</formula>
    </cfRule>
  </conditionalFormatting>
  <conditionalFormatting sqref="N8:O8">
    <cfRule type="containsText" dxfId="862" priority="181" operator="containsText" text="3- Moderado">
      <formula>NOT(ISERROR(SEARCH("3- Moderado",N8)))</formula>
    </cfRule>
    <cfRule type="containsText" dxfId="861" priority="182" operator="containsText" text="6- Moderado">
      <formula>NOT(ISERROR(SEARCH("6- Moderado",N8)))</formula>
    </cfRule>
    <cfRule type="containsText" dxfId="860" priority="183" operator="containsText" text="4- Moderado">
      <formula>NOT(ISERROR(SEARCH("4- Moderado",N8)))</formula>
    </cfRule>
    <cfRule type="containsText" dxfId="859" priority="184" operator="containsText" text="3- Bajo">
      <formula>NOT(ISERROR(SEARCH("3- Bajo",N8)))</formula>
    </cfRule>
    <cfRule type="containsText" dxfId="858" priority="185" operator="containsText" text="4- Bajo">
      <formula>NOT(ISERROR(SEARCH("4- Bajo",N8)))</formula>
    </cfRule>
    <cfRule type="containsText" dxfId="857" priority="186" operator="containsText" text="1- Bajo">
      <formula>NOT(ISERROR(SEARCH("1- Bajo",N8)))</formula>
    </cfRule>
  </conditionalFormatting>
  <conditionalFormatting sqref="D22:D23">
    <cfRule type="containsText" dxfId="856" priority="43" operator="containsText" text="3- Moderado">
      <formula>NOT(ISERROR(SEARCH("3- Moderado",D22)))</formula>
    </cfRule>
    <cfRule type="containsText" dxfId="855" priority="44" operator="containsText" text="6- Moderado">
      <formula>NOT(ISERROR(SEARCH("6- Moderado",D22)))</formula>
    </cfRule>
    <cfRule type="containsText" dxfId="854" priority="45" operator="containsText" text="4- Moderado">
      <formula>NOT(ISERROR(SEARCH("4- Moderado",D22)))</formula>
    </cfRule>
    <cfRule type="containsText" dxfId="853" priority="46" operator="containsText" text="3- Bajo">
      <formula>NOT(ISERROR(SEARCH("3- Bajo",D22)))</formula>
    </cfRule>
    <cfRule type="containsText" dxfId="852" priority="47" operator="containsText" text="4- Bajo">
      <formula>NOT(ISERROR(SEARCH("4- Bajo",D22)))</formula>
    </cfRule>
    <cfRule type="containsText" dxfId="851" priority="48" operator="containsText" text="1- Bajo">
      <formula>NOT(ISERROR(SEARCH("1- Bajo",D22)))</formula>
    </cfRule>
    <cfRule type="containsText" dxfId="850" priority="49" operator="containsText" text="3- Moderado">
      <formula>NOT(ISERROR(SEARCH("3- Moderado",D22)))</formula>
    </cfRule>
    <cfRule type="containsText" dxfId="849" priority="50" operator="containsText" text="6- Moderado">
      <formula>NOT(ISERROR(SEARCH("6- Moderado",D22)))</formula>
    </cfRule>
    <cfRule type="containsText" dxfId="848" priority="51" operator="containsText" text="4- Moderado">
      <formula>NOT(ISERROR(SEARCH("4- Moderado",D22)))</formula>
    </cfRule>
    <cfRule type="containsText" dxfId="847" priority="52" operator="containsText" text="3- Bajo">
      <formula>NOT(ISERROR(SEARCH("3- Bajo",D22)))</formula>
    </cfRule>
    <cfRule type="containsText" dxfId="846" priority="53" operator="containsText" text="4- Bajo">
      <formula>NOT(ISERROR(SEARCH("4- Bajo",D22)))</formula>
    </cfRule>
    <cfRule type="containsText" dxfId="845" priority="54" operator="containsText" text="1- Bajo">
      <formula>NOT(ISERROR(SEARCH("1- Bajo",D22)))</formula>
    </cfRule>
    <cfRule type="containsText" dxfId="844" priority="55" operator="containsText" text="3- Moderado">
      <formula>NOT(ISERROR(SEARCH("3- Moderado",D22)))</formula>
    </cfRule>
    <cfRule type="containsText" dxfId="843" priority="56" operator="containsText" text="6- Moderado">
      <formula>NOT(ISERROR(SEARCH("6- Moderado",D22)))</formula>
    </cfRule>
    <cfRule type="containsText" dxfId="842" priority="57" operator="containsText" text="4- Moderado">
      <formula>NOT(ISERROR(SEARCH("4- Moderado",D22)))</formula>
    </cfRule>
    <cfRule type="containsText" dxfId="841" priority="58" operator="containsText" text="3- Bajo">
      <formula>NOT(ISERROR(SEARCH("3- Bajo",D22)))</formula>
    </cfRule>
    <cfRule type="containsText" dxfId="840" priority="59" operator="containsText" text="4- Bajo">
      <formula>NOT(ISERROR(SEARCH("4- Bajo",D22)))</formula>
    </cfRule>
    <cfRule type="containsText" dxfId="839" priority="60" operator="containsText" text="1- Bajo">
      <formula>NOT(ISERROR(SEARCH("1- Bajo",D22)))</formula>
    </cfRule>
  </conditionalFormatting>
  <conditionalFormatting sqref="H10 H20">
    <cfRule type="containsText" dxfId="838" priority="93" operator="containsText" text="Muy Baja">
      <formula>NOT(ISERROR(SEARCH("Muy Baja",H10)))</formula>
    </cfRule>
    <cfRule type="containsText" dxfId="837" priority="94" operator="containsText" text="Baja">
      <formula>NOT(ISERROR(SEARCH("Baja",H10)))</formula>
    </cfRule>
    <cfRule type="containsText" dxfId="836" priority="95" operator="containsText" text="Muy Alta">
      <formula>NOT(ISERROR(SEARCH("Muy Alta",H10)))</formula>
    </cfRule>
    <cfRule type="containsText" dxfId="835" priority="96" operator="containsText" text="Alta">
      <formula>NOT(ISERROR(SEARCH("Alta",H10)))</formula>
    </cfRule>
    <cfRule type="containsText" dxfId="834" priority="97" operator="containsText" text="Media">
      <formula>NOT(ISERROR(SEARCH("Media",H10)))</formula>
    </cfRule>
    <cfRule type="containsText" dxfId="833" priority="98" operator="containsText" text="Media">
      <formula>NOT(ISERROR(SEARCH("Media",H10)))</formula>
    </cfRule>
    <cfRule type="containsText" dxfId="832" priority="99" operator="containsText" text="Media">
      <formula>NOT(ISERROR(SEARCH("Media",H10)))</formula>
    </cfRule>
    <cfRule type="containsText" dxfId="831" priority="100" operator="containsText" text="Muy Baja">
      <formula>NOT(ISERROR(SEARCH("Muy Baja",H10)))</formula>
    </cfRule>
    <cfRule type="containsText" dxfId="830" priority="101" operator="containsText" text="Baja">
      <formula>NOT(ISERROR(SEARCH("Baja",H10)))</formula>
    </cfRule>
    <cfRule type="containsText" dxfId="829" priority="102" operator="containsText" text="Muy Baja">
      <formula>NOT(ISERROR(SEARCH("Muy Baja",H10)))</formula>
    </cfRule>
    <cfRule type="containsText" dxfId="828" priority="103" operator="containsText" text="Muy Baja">
      <formula>NOT(ISERROR(SEARCH("Muy Baja",H10)))</formula>
    </cfRule>
    <cfRule type="containsText" dxfId="827" priority="104" operator="containsText" text="Muy Baja">
      <formula>NOT(ISERROR(SEARCH("Muy Baja",H10)))</formula>
    </cfRule>
    <cfRule type="containsText" dxfId="826" priority="105" operator="containsText" text="Muy Baja'Tabla probabilidad'!">
      <formula>NOT(ISERROR(SEARCH("Muy Baja'Tabla probabilidad'!",H10)))</formula>
    </cfRule>
    <cfRule type="containsText" dxfId="825" priority="106" operator="containsText" text="Muy bajo">
      <formula>NOT(ISERROR(SEARCH("Muy bajo",H10)))</formula>
    </cfRule>
    <cfRule type="containsText" dxfId="824" priority="107" operator="containsText" text="Alta">
      <formula>NOT(ISERROR(SEARCH("Alta",H10)))</formula>
    </cfRule>
    <cfRule type="containsText" dxfId="823" priority="108" operator="containsText" text="Media">
      <formula>NOT(ISERROR(SEARCH("Media",H10)))</formula>
    </cfRule>
    <cfRule type="containsText" dxfId="822" priority="109" operator="containsText" text="Baja">
      <formula>NOT(ISERROR(SEARCH("Baja",H10)))</formula>
    </cfRule>
    <cfRule type="containsText" dxfId="821" priority="110" operator="containsText" text="Muy baja">
      <formula>NOT(ISERROR(SEARCH("Muy baja",H10)))</formula>
    </cfRule>
    <cfRule type="cellIs" dxfId="820" priority="111" operator="between">
      <formula>1</formula>
      <formula>2</formula>
    </cfRule>
    <cfRule type="cellIs" dxfId="819" priority="112" operator="between">
      <formula>0</formula>
      <formula>2</formula>
    </cfRule>
  </conditionalFormatting>
  <conditionalFormatting sqref="H22 H27">
    <cfRule type="containsText" dxfId="818" priority="67" operator="containsText" text="Muy Baja">
      <formula>NOT(ISERROR(SEARCH("Muy Baja",H22)))</formula>
    </cfRule>
    <cfRule type="containsText" dxfId="817" priority="68" operator="containsText" text="Baja">
      <formula>NOT(ISERROR(SEARCH("Baja",H22)))</formula>
    </cfRule>
    <cfRule type="containsText" dxfId="816" priority="69" operator="containsText" text="Muy Alta">
      <formula>NOT(ISERROR(SEARCH("Muy Alta",H22)))</formula>
    </cfRule>
    <cfRule type="containsText" dxfId="815" priority="70" operator="containsText" text="Alta">
      <formula>NOT(ISERROR(SEARCH("Alta",H22)))</formula>
    </cfRule>
    <cfRule type="containsText" dxfId="814" priority="71" operator="containsText" text="Media">
      <formula>NOT(ISERROR(SEARCH("Media",H22)))</formula>
    </cfRule>
    <cfRule type="containsText" dxfId="813" priority="72" operator="containsText" text="Media">
      <formula>NOT(ISERROR(SEARCH("Media",H22)))</formula>
    </cfRule>
    <cfRule type="containsText" dxfId="812" priority="73" operator="containsText" text="Media">
      <formula>NOT(ISERROR(SEARCH("Media",H22)))</formula>
    </cfRule>
    <cfRule type="containsText" dxfId="811" priority="74" operator="containsText" text="Muy Baja">
      <formula>NOT(ISERROR(SEARCH("Muy Baja",H22)))</formula>
    </cfRule>
    <cfRule type="containsText" dxfId="810" priority="75" operator="containsText" text="Baja">
      <formula>NOT(ISERROR(SEARCH("Baja",H22)))</formula>
    </cfRule>
    <cfRule type="containsText" dxfId="809" priority="76" operator="containsText" text="Muy Baja">
      <formula>NOT(ISERROR(SEARCH("Muy Baja",H22)))</formula>
    </cfRule>
    <cfRule type="containsText" dxfId="808" priority="77" operator="containsText" text="Muy Baja">
      <formula>NOT(ISERROR(SEARCH("Muy Baja",H22)))</formula>
    </cfRule>
    <cfRule type="containsText" dxfId="807" priority="78" operator="containsText" text="Muy Baja">
      <formula>NOT(ISERROR(SEARCH("Muy Baja",H22)))</formula>
    </cfRule>
    <cfRule type="containsText" dxfId="806" priority="79" operator="containsText" text="Muy Baja'Tabla probabilidad'!">
      <formula>NOT(ISERROR(SEARCH("Muy Baja'Tabla probabilidad'!",H22)))</formula>
    </cfRule>
    <cfRule type="containsText" dxfId="805" priority="80" operator="containsText" text="Muy bajo">
      <formula>NOT(ISERROR(SEARCH("Muy bajo",H22)))</formula>
    </cfRule>
    <cfRule type="containsText" dxfId="804" priority="81" operator="containsText" text="Alta">
      <formula>NOT(ISERROR(SEARCH("Alta",H22)))</formula>
    </cfRule>
    <cfRule type="containsText" dxfId="803" priority="82" operator="containsText" text="Media">
      <formula>NOT(ISERROR(SEARCH("Media",H22)))</formula>
    </cfRule>
    <cfRule type="containsText" dxfId="802" priority="83" operator="containsText" text="Baja">
      <formula>NOT(ISERROR(SEARCH("Baja",H22)))</formula>
    </cfRule>
    <cfRule type="containsText" dxfId="801" priority="84" operator="containsText" text="Muy baja">
      <formula>NOT(ISERROR(SEARCH("Muy baja",H22)))</formula>
    </cfRule>
    <cfRule type="cellIs" dxfId="800" priority="85" operator="between">
      <formula>1</formula>
      <formula>2</formula>
    </cfRule>
    <cfRule type="cellIs" dxfId="799" priority="86" operator="between">
      <formula>0</formula>
      <formula>2</formula>
    </cfRule>
  </conditionalFormatting>
  <conditionalFormatting sqref="K10:K45">
    <cfRule type="containsText" dxfId="798" priority="37" operator="containsText" text="Catastrófico">
      <formula>NOT(ISERROR(SEARCH("Catastrófico",K10)))</formula>
    </cfRule>
    <cfRule type="containsText" dxfId="797" priority="38" operator="containsText" text="Mayor">
      <formula>NOT(ISERROR(SEARCH("Mayor",K10)))</formula>
    </cfRule>
    <cfRule type="containsText" dxfId="796" priority="39" operator="containsText" text="Alta">
      <formula>NOT(ISERROR(SEARCH("Alta",K10)))</formula>
    </cfRule>
    <cfRule type="containsText" dxfId="795" priority="40" operator="containsText" text="Moderado">
      <formula>NOT(ISERROR(SEARCH("Moderado",K10)))</formula>
    </cfRule>
    <cfRule type="containsText" dxfId="794" priority="41" operator="containsText" text="Menor">
      <formula>NOT(ISERROR(SEARCH("Menor",K10)))</formula>
    </cfRule>
    <cfRule type="containsText" dxfId="793" priority="42" operator="containsText" text="Leve">
      <formula>NOT(ISERROR(SEARCH("Leve",K10)))</formula>
    </cfRule>
  </conditionalFormatting>
  <conditionalFormatting sqref="M10 M20">
    <cfRule type="containsText" dxfId="792" priority="87" operator="containsText" text="Catastrófico">
      <formula>NOT(ISERROR(SEARCH("Catastrófico",M10)))</formula>
    </cfRule>
    <cfRule type="containsText" dxfId="791" priority="88" operator="containsText" text="Mayor">
      <formula>NOT(ISERROR(SEARCH("Mayor",M10)))</formula>
    </cfRule>
    <cfRule type="containsText" dxfId="790" priority="89" operator="containsText" text="Alta">
      <formula>NOT(ISERROR(SEARCH("Alta",M10)))</formula>
    </cfRule>
    <cfRule type="containsText" dxfId="789" priority="90" operator="containsText" text="Moderado">
      <formula>NOT(ISERROR(SEARCH("Moderado",M10)))</formula>
    </cfRule>
    <cfRule type="containsText" dxfId="788" priority="91" operator="containsText" text="Menor">
      <formula>NOT(ISERROR(SEARCH("Menor",M10)))</formula>
    </cfRule>
    <cfRule type="containsText" dxfId="787" priority="92" operator="containsText" text="Leve">
      <formula>NOT(ISERROR(SEARCH("Leve",M10)))</formula>
    </cfRule>
  </conditionalFormatting>
  <conditionalFormatting sqref="M22 M27">
    <cfRule type="containsText" dxfId="786" priority="61" operator="containsText" text="Catastrófico">
      <formula>NOT(ISERROR(SEARCH("Catastrófico",M22)))</formula>
    </cfRule>
    <cfRule type="containsText" dxfId="785" priority="62" operator="containsText" text="Mayor">
      <formula>NOT(ISERROR(SEARCH("Mayor",M22)))</formula>
    </cfRule>
    <cfRule type="containsText" dxfId="784" priority="63" operator="containsText" text="Alta">
      <formula>NOT(ISERROR(SEARCH("Alta",M22)))</formula>
    </cfRule>
    <cfRule type="containsText" dxfId="783" priority="64" operator="containsText" text="Moderado">
      <formula>NOT(ISERROR(SEARCH("Moderado",M22)))</formula>
    </cfRule>
    <cfRule type="containsText" dxfId="782" priority="65" operator="containsText" text="Menor">
      <formula>NOT(ISERROR(SEARCH("Menor",M22)))</formula>
    </cfRule>
    <cfRule type="containsText" dxfId="781" priority="66" operator="containsText" text="Leve">
      <formula>NOT(ISERROR(SEARCH("Leve",M22)))</formula>
    </cfRule>
  </conditionalFormatting>
  <conditionalFormatting sqref="H29 H39 H43">
    <cfRule type="containsText" dxfId="780" priority="11" operator="containsText" text="Muy Baja">
      <formula>NOT(ISERROR(SEARCH("Muy Baja",H29)))</formula>
    </cfRule>
    <cfRule type="containsText" dxfId="779" priority="12" operator="containsText" text="Baja">
      <formula>NOT(ISERROR(SEARCH("Baja",H29)))</formula>
    </cfRule>
    <cfRule type="containsText" dxfId="778" priority="13" operator="containsText" text="Muy Alta">
      <formula>NOT(ISERROR(SEARCH("Muy Alta",H29)))</formula>
    </cfRule>
    <cfRule type="containsText" dxfId="777" priority="14" operator="containsText" text="Alta">
      <formula>NOT(ISERROR(SEARCH("Alta",H29)))</formula>
    </cfRule>
    <cfRule type="containsText" dxfId="776" priority="15" operator="containsText" text="Media">
      <formula>NOT(ISERROR(SEARCH("Media",H29)))</formula>
    </cfRule>
    <cfRule type="containsText" dxfId="775" priority="16" operator="containsText" text="Media">
      <formula>NOT(ISERROR(SEARCH("Media",H29)))</formula>
    </cfRule>
    <cfRule type="containsText" dxfId="774" priority="17" operator="containsText" text="Media">
      <formula>NOT(ISERROR(SEARCH("Media",H29)))</formula>
    </cfRule>
    <cfRule type="containsText" dxfId="773" priority="18" operator="containsText" text="Muy Baja">
      <formula>NOT(ISERROR(SEARCH("Muy Baja",H29)))</formula>
    </cfRule>
    <cfRule type="containsText" dxfId="772" priority="19" operator="containsText" text="Baja">
      <formula>NOT(ISERROR(SEARCH("Baja",H29)))</formula>
    </cfRule>
    <cfRule type="containsText" dxfId="771" priority="20" operator="containsText" text="Muy Baja">
      <formula>NOT(ISERROR(SEARCH("Muy Baja",H29)))</formula>
    </cfRule>
    <cfRule type="containsText" dxfId="770" priority="21" operator="containsText" text="Muy Baja">
      <formula>NOT(ISERROR(SEARCH("Muy Baja",H29)))</formula>
    </cfRule>
    <cfRule type="containsText" dxfId="769" priority="22" operator="containsText" text="Muy Baja">
      <formula>NOT(ISERROR(SEARCH("Muy Baja",H29)))</formula>
    </cfRule>
    <cfRule type="containsText" dxfId="768" priority="23" operator="containsText" text="Muy Baja'Tabla probabilidad'!">
      <formula>NOT(ISERROR(SEARCH("Muy Baja'Tabla probabilidad'!",H29)))</formula>
    </cfRule>
    <cfRule type="containsText" dxfId="767" priority="24" operator="containsText" text="Muy bajo">
      <formula>NOT(ISERROR(SEARCH("Muy bajo",H29)))</formula>
    </cfRule>
    <cfRule type="containsText" dxfId="766" priority="25" operator="containsText" text="Alta">
      <formula>NOT(ISERROR(SEARCH("Alta",H29)))</formula>
    </cfRule>
    <cfRule type="containsText" dxfId="765" priority="26" operator="containsText" text="Media">
      <formula>NOT(ISERROR(SEARCH("Media",H29)))</formula>
    </cfRule>
    <cfRule type="containsText" dxfId="764" priority="27" operator="containsText" text="Baja">
      <formula>NOT(ISERROR(SEARCH("Baja",H29)))</formula>
    </cfRule>
    <cfRule type="containsText" dxfId="763" priority="28" operator="containsText" text="Muy baja">
      <formula>NOT(ISERROR(SEARCH("Muy baja",H29)))</formula>
    </cfRule>
    <cfRule type="cellIs" dxfId="762" priority="29" operator="between">
      <formula>1</formula>
      <formula>2</formula>
    </cfRule>
    <cfRule type="cellIs" dxfId="761" priority="30" operator="between">
      <formula>0</formula>
      <formula>2</formula>
    </cfRule>
  </conditionalFormatting>
  <conditionalFormatting sqref="M29 M39 M43">
    <cfRule type="containsText" dxfId="760" priority="5" operator="containsText" text="Catastrófico">
      <formula>NOT(ISERROR(SEARCH("Catastrófico",M29)))</formula>
    </cfRule>
    <cfRule type="containsText" dxfId="759" priority="6" operator="containsText" text="Mayor">
      <formula>NOT(ISERROR(SEARCH("Mayor",M29)))</formula>
    </cfRule>
    <cfRule type="containsText" dxfId="758" priority="7" operator="containsText" text="Alta">
      <formula>NOT(ISERROR(SEARCH("Alta",M29)))</formula>
    </cfRule>
    <cfRule type="containsText" dxfId="757" priority="8" operator="containsText" text="Moderado">
      <formula>NOT(ISERROR(SEARCH("Moderado",M29)))</formula>
    </cfRule>
    <cfRule type="containsText" dxfId="756" priority="9" operator="containsText" text="Menor">
      <formula>NOT(ISERROR(SEARCH("Menor",M29)))</formula>
    </cfRule>
    <cfRule type="containsText" dxfId="755" priority="10" operator="containsText" text="Leve">
      <formula>NOT(ISERROR(SEARCH("Leve",M29)))</formula>
    </cfRule>
  </conditionalFormatting>
  <conditionalFormatting sqref="N29 N39 N43 N27 N10 N20 N22">
    <cfRule type="containsText" dxfId="754" priority="1" operator="containsText" text="Extremo">
      <formula>NOT(ISERROR(SEARCH("Extremo",N10)))</formula>
    </cfRule>
    <cfRule type="containsText" dxfId="753" priority="2" operator="containsText" text="Alto">
      <formula>NOT(ISERROR(SEARCH("Alto",N10)))</formula>
    </cfRule>
    <cfRule type="containsText" dxfId="752" priority="3" operator="containsText" text="Bajo">
      <formula>NOT(ISERROR(SEARCH("Bajo",N10)))</formula>
    </cfRule>
    <cfRule type="containsText" dxfId="751" priority="4"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9F03F0F-CAFB-482E-99FE-57F8E470E4EC}">
          <x14:formula1>
            <xm:f>'8- Politicas de admiistracion '!$I$17:$I$22</xm:f>
          </x14:formula1>
          <xm:sqref>I27:I28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45"/>
  <sheetViews>
    <sheetView showGridLines="0" topLeftCell="B4" zoomScale="80" zoomScaleNormal="80" zoomScalePageLayoutView="70" workbookViewId="0">
      <selection activeCell="E42" sqref="E42"/>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style="282"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43.2851562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51"/>
      <c r="B1" s="452"/>
      <c r="C1" s="453"/>
      <c r="D1" s="162"/>
      <c r="E1" s="457" t="s">
        <v>308</v>
      </c>
      <c r="F1" s="458"/>
      <c r="G1" s="458"/>
      <c r="H1" s="458"/>
      <c r="I1" s="458"/>
      <c r="J1" s="458"/>
      <c r="K1" s="458"/>
      <c r="L1" s="458"/>
      <c r="M1" s="458"/>
      <c r="N1" s="458"/>
      <c r="O1" s="458"/>
      <c r="P1" s="458"/>
      <c r="Q1" s="458"/>
      <c r="R1" s="458"/>
      <c r="S1" s="458"/>
      <c r="T1" s="458"/>
      <c r="U1" s="458"/>
      <c r="V1" s="458"/>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54"/>
      <c r="B2" s="455"/>
      <c r="C2" s="456"/>
      <c r="D2" s="162"/>
      <c r="E2" s="459"/>
      <c r="F2" s="460"/>
      <c r="G2" s="460"/>
      <c r="H2" s="460"/>
      <c r="I2" s="460"/>
      <c r="J2" s="460"/>
      <c r="K2" s="460"/>
      <c r="L2" s="460"/>
      <c r="M2" s="460"/>
      <c r="N2" s="460"/>
      <c r="O2" s="460"/>
      <c r="P2" s="460"/>
      <c r="Q2" s="460"/>
      <c r="R2" s="460"/>
      <c r="S2" s="460"/>
      <c r="T2" s="460"/>
      <c r="U2" s="460"/>
      <c r="V2" s="46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54"/>
      <c r="B3" s="455"/>
      <c r="C3" s="456"/>
      <c r="D3" s="163"/>
      <c r="E3" s="459"/>
      <c r="F3" s="460"/>
      <c r="G3" s="460"/>
      <c r="H3" s="460"/>
      <c r="I3" s="460"/>
      <c r="J3" s="460"/>
      <c r="K3" s="460"/>
      <c r="L3" s="460"/>
      <c r="M3" s="460"/>
      <c r="N3" s="460"/>
      <c r="O3" s="460"/>
      <c r="P3" s="460"/>
      <c r="Q3" s="460"/>
      <c r="R3" s="460"/>
      <c r="S3" s="460"/>
      <c r="T3" s="460"/>
      <c r="U3" s="460"/>
      <c r="V3" s="46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49" t="s">
        <v>309</v>
      </c>
      <c r="B4" s="450"/>
      <c r="C4" s="478" t="s">
        <v>4</v>
      </c>
      <c r="D4" s="479"/>
      <c r="E4" s="479"/>
      <c r="F4" s="479"/>
      <c r="G4" s="479"/>
      <c r="H4" s="479"/>
      <c r="I4" s="479"/>
      <c r="J4" s="479"/>
      <c r="K4" s="479"/>
      <c r="L4" s="479"/>
      <c r="M4" s="480"/>
      <c r="N4" s="449"/>
      <c r="O4" s="450"/>
      <c r="P4" s="478"/>
      <c r="Q4" s="479"/>
      <c r="R4" s="479"/>
      <c r="S4" s="479"/>
      <c r="T4" s="479"/>
      <c r="U4" s="479"/>
      <c r="V4" s="479"/>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449" t="s">
        <v>310</v>
      </c>
      <c r="B5" s="450"/>
      <c r="C5" s="485" t="s">
        <v>33</v>
      </c>
      <c r="D5" s="486"/>
      <c r="E5" s="486"/>
      <c r="F5" s="486"/>
      <c r="G5" s="486"/>
      <c r="H5" s="486"/>
      <c r="I5" s="486"/>
      <c r="J5" s="486"/>
      <c r="K5" s="486"/>
      <c r="L5" s="486"/>
      <c r="M5" s="487"/>
      <c r="N5" s="449"/>
      <c r="O5" s="450"/>
      <c r="P5" s="485"/>
      <c r="Q5" s="486"/>
      <c r="R5" s="486"/>
      <c r="S5" s="486"/>
      <c r="T5" s="486"/>
      <c r="U5" s="486"/>
      <c r="V5" s="48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472" t="s">
        <v>311</v>
      </c>
      <c r="B6" s="473"/>
      <c r="C6" s="488" t="s">
        <v>268</v>
      </c>
      <c r="D6" s="489"/>
      <c r="E6" s="489"/>
      <c r="F6" s="489"/>
      <c r="G6" s="489"/>
      <c r="H6" s="489"/>
      <c r="I6" s="489"/>
      <c r="J6" s="489"/>
      <c r="K6" s="489"/>
      <c r="L6" s="489"/>
      <c r="M6" s="490"/>
      <c r="N6" s="472"/>
      <c r="O6" s="473"/>
      <c r="P6" s="488"/>
      <c r="Q6" s="489"/>
      <c r="R6" s="489"/>
      <c r="S6" s="489"/>
      <c r="T6" s="489"/>
      <c r="U6" s="489"/>
      <c r="V6" s="489"/>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66" t="s">
        <v>269</v>
      </c>
      <c r="B7" s="466"/>
      <c r="C7" s="466"/>
      <c r="D7" s="474" t="s">
        <v>312</v>
      </c>
      <c r="E7" s="475"/>
      <c r="F7" s="475"/>
      <c r="G7" s="475"/>
      <c r="H7" s="475"/>
      <c r="I7" s="475"/>
      <c r="J7" s="475"/>
      <c r="K7" s="475"/>
      <c r="L7" s="475"/>
      <c r="M7" s="475"/>
      <c r="N7" s="475"/>
      <c r="O7" s="475"/>
      <c r="P7" s="475"/>
      <c r="Q7" s="475"/>
      <c r="R7" s="476"/>
      <c r="S7" s="164"/>
      <c r="T7" s="466" t="s">
        <v>313</v>
      </c>
      <c r="U7" s="466"/>
      <c r="V7" s="46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1.25" customHeight="1" thickTop="1" thickBot="1">
      <c r="A8" s="464" t="s">
        <v>274</v>
      </c>
      <c r="B8" s="466" t="s">
        <v>314</v>
      </c>
      <c r="C8" s="468" t="s">
        <v>270</v>
      </c>
      <c r="D8" s="470" t="s">
        <v>315</v>
      </c>
      <c r="E8" s="477" t="s">
        <v>545</v>
      </c>
      <c r="F8" s="461" t="s">
        <v>316</v>
      </c>
      <c r="G8" s="462"/>
      <c r="H8" s="462"/>
      <c r="I8" s="462"/>
      <c r="J8" s="462"/>
      <c r="K8" s="463"/>
      <c r="L8" s="461" t="s">
        <v>317</v>
      </c>
      <c r="M8" s="462"/>
      <c r="N8" s="462"/>
      <c r="O8" s="462"/>
      <c r="P8" s="462"/>
      <c r="Q8" s="462"/>
      <c r="R8" s="462"/>
      <c r="S8" s="463"/>
      <c r="T8" s="165"/>
      <c r="U8" s="166"/>
      <c r="V8" s="167" t="s">
        <v>318</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35" customHeight="1" thickTop="1" thickBot="1">
      <c r="A9" s="465"/>
      <c r="B9" s="467"/>
      <c r="C9" s="469"/>
      <c r="D9" s="471"/>
      <c r="E9" s="443"/>
      <c r="F9" s="168" t="s">
        <v>243</v>
      </c>
      <c r="G9" s="168" t="s">
        <v>245</v>
      </c>
      <c r="H9" s="168" t="s">
        <v>319</v>
      </c>
      <c r="I9" s="168" t="s">
        <v>247</v>
      </c>
      <c r="J9" s="171" t="s">
        <v>320</v>
      </c>
      <c r="K9" s="168" t="s">
        <v>253</v>
      </c>
      <c r="L9" s="168" t="s">
        <v>321</v>
      </c>
      <c r="M9" s="151" t="s">
        <v>322</v>
      </c>
      <c r="N9" s="168" t="s">
        <v>323</v>
      </c>
      <c r="O9" s="168" t="s">
        <v>324</v>
      </c>
      <c r="P9" s="168" t="s">
        <v>325</v>
      </c>
      <c r="Q9" s="168" t="s">
        <v>326</v>
      </c>
      <c r="R9" s="171" t="s">
        <v>327</v>
      </c>
      <c r="S9" s="168" t="s">
        <v>328</v>
      </c>
      <c r="T9" s="169" t="s">
        <v>255</v>
      </c>
      <c r="U9" s="169" t="s">
        <v>257</v>
      </c>
      <c r="V9" s="170" t="s">
        <v>329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95">
        <v>1</v>
      </c>
      <c r="B10" s="395" t="str">
        <f>'5- Identificación de Riesgos'!B10:B19</f>
        <v xml:space="preserve">Posibilidad de registro y pago equivocado, tardío y sin el cumplimiento de requisitos  de las obligaciones de la Entidad </v>
      </c>
      <c r="C10" s="172" t="str">
        <f>'5- Identificación de Riesgos'!D10</f>
        <v>1. Desatender los pagos con un sistema dual, que significa que son revisados y lanzados por un usuario y verificados y aprobados por otro.</v>
      </c>
      <c r="D10" s="158"/>
      <c r="E10" s="260" t="s">
        <v>534</v>
      </c>
      <c r="F10" s="159" t="s">
        <v>331</v>
      </c>
      <c r="G10" s="159" t="s">
        <v>331</v>
      </c>
      <c r="H10" s="159" t="s">
        <v>331</v>
      </c>
      <c r="I10" s="159" t="s">
        <v>331</v>
      </c>
      <c r="J10" s="173">
        <f>COUNTIF(F10:I10,"SI")/4</f>
        <v>1</v>
      </c>
      <c r="K10" s="481">
        <f>AVERAGE(J10:J19)</f>
        <v>1</v>
      </c>
      <c r="L10" s="174" t="str">
        <f>'5- Identificación de Riesgos'!I10</f>
        <v>Afectación de reputacion,imagén,  credibilidad, satisfacción de usuarios y PI</v>
      </c>
      <c r="M10" s="160" t="s">
        <v>535</v>
      </c>
      <c r="N10" s="159" t="s">
        <v>331</v>
      </c>
      <c r="O10" s="159" t="s">
        <v>331</v>
      </c>
      <c r="P10" s="159" t="s">
        <v>331</v>
      </c>
      <c r="Q10" s="159" t="s">
        <v>331</v>
      </c>
      <c r="R10" s="173">
        <f>SUM(COUNTIF(N10,"SI")*25%,COUNTIF(O10,"SI")*40%,COUNTIF(P10,"SI")*25%,COUNTIF(Q10,"SI")*10%)</f>
        <v>1</v>
      </c>
      <c r="S10" s="481">
        <f>AVERAGE(R10:R19)</f>
        <v>0.1</v>
      </c>
      <c r="T10" s="48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9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95" t="str">
        <f>CONCATENATE(VLOOKUP((LEFT(T10,LEN(T10)-4)&amp;LEFT(U10,LEN(U10)-4)),'9- Matriz de Calor '!$D$17:$E$41,2,0)," - ",RIGHT(T10,1)*RIGHT(U10,1))</f>
        <v>Bajo - 2</v>
      </c>
    </row>
    <row r="11" spans="1:278" ht="52.5" customHeight="1">
      <c r="A11" s="395"/>
      <c r="B11" s="395"/>
      <c r="C11" s="172" t="str">
        <f>'5- Identificación de Riesgos'!D11</f>
        <v xml:space="preserve">2. Revisión insuficiente de los documentos físicos por parte del perfil autorizador endoso </v>
      </c>
      <c r="D11" s="158"/>
      <c r="E11" s="160" t="s">
        <v>550</v>
      </c>
      <c r="F11" s="245" t="s">
        <v>331</v>
      </c>
      <c r="G11" s="245" t="s">
        <v>331</v>
      </c>
      <c r="H11" s="245" t="s">
        <v>331</v>
      </c>
      <c r="I11" s="245" t="s">
        <v>331</v>
      </c>
      <c r="J11" s="173">
        <f t="shared" ref="J11:J21" si="0">COUNTIF(F11:I11,"SI")/4</f>
        <v>1</v>
      </c>
      <c r="K11" s="481"/>
      <c r="L11" s="174" t="str">
        <f>'5- Identificación de Riesgos'!I11</f>
        <v>Afectación Económica</v>
      </c>
      <c r="M11" s="160" t="s">
        <v>535</v>
      </c>
      <c r="N11" s="159"/>
      <c r="O11" s="159"/>
      <c r="P11" s="159"/>
      <c r="Q11" s="159"/>
      <c r="R11" s="173">
        <f t="shared" ref="R11:R19" si="1">SUM(COUNTIF(N11,"SI")*25%,COUNTIF(O11,"SI")*40%,COUNTIF(P11,"SI")*25%,COUNTIF(Q11,"SI")*10%)</f>
        <v>0</v>
      </c>
      <c r="S11" s="481"/>
      <c r="T11" s="483"/>
      <c r="U11" s="395"/>
      <c r="V11" s="395"/>
    </row>
    <row r="12" spans="1:278" ht="48" customHeight="1">
      <c r="A12" s="395"/>
      <c r="B12" s="395"/>
      <c r="C12" s="172" t="str">
        <f>'5- Identificación de Riesgos'!D12</f>
        <v>3. Inconsistencia de la información en los actos administrativos.</v>
      </c>
      <c r="D12" s="158"/>
      <c r="E12" s="160" t="s">
        <v>543</v>
      </c>
      <c r="F12" s="159" t="s">
        <v>331</v>
      </c>
      <c r="G12" s="159" t="s">
        <v>331</v>
      </c>
      <c r="H12" s="159" t="s">
        <v>331</v>
      </c>
      <c r="I12" s="159" t="s">
        <v>331</v>
      </c>
      <c r="J12" s="173">
        <f t="shared" si="0"/>
        <v>1</v>
      </c>
      <c r="K12" s="481"/>
      <c r="L12" s="174" t="str">
        <f>'5- Identificación de Riesgos'!I12</f>
        <v>Incumplimiento de las metas establecidas</v>
      </c>
      <c r="M12" s="160" t="s">
        <v>535</v>
      </c>
      <c r="N12" s="159"/>
      <c r="O12" s="159"/>
      <c r="P12" s="159"/>
      <c r="Q12" s="159"/>
      <c r="R12" s="173">
        <f t="shared" si="1"/>
        <v>0</v>
      </c>
      <c r="S12" s="481"/>
      <c r="T12" s="483"/>
      <c r="U12" s="395"/>
      <c r="V12" s="395"/>
    </row>
    <row r="13" spans="1:278" ht="81" customHeight="1">
      <c r="A13" s="395"/>
      <c r="B13" s="395"/>
      <c r="C13" s="172" t="str">
        <f>'5- Identificación de Riesgos'!D13</f>
        <v>4. Demora en la radicación de cuentas por las diferentes dependencias de la DEAJ para generar los pagos de contratistas,  gastos de personal, gastos generales, y demás pagos de la entidad.</v>
      </c>
      <c r="D13" s="158"/>
      <c r="E13" s="160" t="s">
        <v>551</v>
      </c>
      <c r="F13" s="159" t="s">
        <v>331</v>
      </c>
      <c r="G13" s="159" t="s">
        <v>331</v>
      </c>
      <c r="H13" s="159" t="s">
        <v>331</v>
      </c>
      <c r="I13" s="159" t="s">
        <v>331</v>
      </c>
      <c r="J13" s="173">
        <f t="shared" si="0"/>
        <v>1</v>
      </c>
      <c r="K13" s="481"/>
      <c r="L13" s="174">
        <f>'5- Identificación de Riesgos'!I13</f>
        <v>0</v>
      </c>
      <c r="M13" s="160" t="s">
        <v>559</v>
      </c>
      <c r="N13" s="159"/>
      <c r="O13" s="159"/>
      <c r="P13" s="159"/>
      <c r="Q13" s="159"/>
      <c r="R13" s="173">
        <f t="shared" si="1"/>
        <v>0</v>
      </c>
      <c r="S13" s="481"/>
      <c r="T13" s="483"/>
      <c r="U13" s="395"/>
      <c r="V13" s="395"/>
    </row>
    <row r="14" spans="1:278" ht="48" customHeight="1">
      <c r="A14" s="395"/>
      <c r="B14" s="395"/>
      <c r="C14" s="172" t="str">
        <f>'5- Identificación de Riesgos'!D14</f>
        <v>5. Insuficiencia de PAC para el cumplimiento de obligaciones económicas frente a terceros.</v>
      </c>
      <c r="D14" s="158"/>
      <c r="E14" s="160" t="s">
        <v>558</v>
      </c>
      <c r="F14" s="159" t="s">
        <v>331</v>
      </c>
      <c r="G14" s="159" t="s">
        <v>331</v>
      </c>
      <c r="H14" s="159" t="s">
        <v>331</v>
      </c>
      <c r="I14" s="159" t="s">
        <v>331</v>
      </c>
      <c r="J14" s="173">
        <f t="shared" si="0"/>
        <v>1</v>
      </c>
      <c r="K14" s="481"/>
      <c r="L14" s="174">
        <f>'5- Identificación de Riesgos'!I14</f>
        <v>0</v>
      </c>
      <c r="M14" s="160" t="s">
        <v>553</v>
      </c>
      <c r="N14" s="159"/>
      <c r="O14" s="159"/>
      <c r="P14" s="159"/>
      <c r="Q14" s="159"/>
      <c r="R14" s="173">
        <f t="shared" si="1"/>
        <v>0</v>
      </c>
      <c r="S14" s="481"/>
      <c r="T14" s="483"/>
      <c r="U14" s="395"/>
      <c r="V14" s="395"/>
    </row>
    <row r="15" spans="1:278" ht="66" customHeight="1">
      <c r="A15" s="395"/>
      <c r="B15" s="395"/>
      <c r="C15" s="172"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8"/>
      <c r="E15" s="160" t="s">
        <v>552</v>
      </c>
      <c r="F15" s="159" t="s">
        <v>331</v>
      </c>
      <c r="G15" s="159" t="s">
        <v>331</v>
      </c>
      <c r="H15" s="159" t="s">
        <v>331</v>
      </c>
      <c r="I15" s="159" t="s">
        <v>331</v>
      </c>
      <c r="J15" s="173">
        <f t="shared" si="0"/>
        <v>1</v>
      </c>
      <c r="K15" s="481"/>
      <c r="L15" s="174">
        <f>'5- Identificación de Riesgos'!I15</f>
        <v>0</v>
      </c>
      <c r="M15" s="175"/>
      <c r="N15" s="159"/>
      <c r="O15" s="159"/>
      <c r="P15" s="159"/>
      <c r="Q15" s="159"/>
      <c r="R15" s="173">
        <f t="shared" si="1"/>
        <v>0</v>
      </c>
      <c r="S15" s="481"/>
      <c r="T15" s="483"/>
      <c r="U15" s="395"/>
      <c r="V15" s="395"/>
    </row>
    <row r="16" spans="1:278" ht="54" customHeight="1">
      <c r="A16" s="395"/>
      <c r="B16" s="395"/>
      <c r="C16" s="172" t="str">
        <f>'5- Identificación de Riesgos'!D16</f>
        <v xml:space="preserve">7. Incumplimiento de las Unidades Ejecutoras del presupuesto de los lineamientos definidos por el SIIF Nación en cuanto a que el pago debe realizarse a beneficiario final. </v>
      </c>
      <c r="D16" s="158"/>
      <c r="E16" s="160" t="s">
        <v>552</v>
      </c>
      <c r="F16" s="159" t="s">
        <v>331</v>
      </c>
      <c r="G16" s="159" t="s">
        <v>331</v>
      </c>
      <c r="H16" s="159" t="s">
        <v>331</v>
      </c>
      <c r="I16" s="159" t="s">
        <v>331</v>
      </c>
      <c r="J16" s="173">
        <f t="shared" si="0"/>
        <v>1</v>
      </c>
      <c r="K16" s="481"/>
      <c r="L16" s="174">
        <f>'5- Identificación de Riesgos'!I16</f>
        <v>0</v>
      </c>
      <c r="M16" s="175"/>
      <c r="N16" s="159"/>
      <c r="O16" s="159"/>
      <c r="P16" s="159"/>
      <c r="Q16" s="159"/>
      <c r="R16" s="173">
        <f t="shared" si="1"/>
        <v>0</v>
      </c>
      <c r="S16" s="481"/>
      <c r="T16" s="483"/>
      <c r="U16" s="395"/>
      <c r="V16" s="395"/>
    </row>
    <row r="17" spans="1:22" ht="67.5" customHeight="1">
      <c r="A17" s="395"/>
      <c r="B17" s="395"/>
      <c r="C17" s="172" t="str">
        <f>'5- Identificación de Riesgos'!D17</f>
        <v>8. Trámite sin el lleno de los requisitos lo cual impide el pago y por ende afecta el resultado de los estándares.</v>
      </c>
      <c r="D17" s="158"/>
      <c r="E17" s="160" t="s">
        <v>534</v>
      </c>
      <c r="F17" s="159" t="s">
        <v>331</v>
      </c>
      <c r="G17" s="159" t="s">
        <v>331</v>
      </c>
      <c r="H17" s="159" t="s">
        <v>331</v>
      </c>
      <c r="I17" s="159" t="s">
        <v>331</v>
      </c>
      <c r="J17" s="173">
        <f t="shared" si="0"/>
        <v>1</v>
      </c>
      <c r="K17" s="481"/>
      <c r="L17" s="174">
        <f>'5- Identificación de Riesgos'!I17</f>
        <v>0</v>
      </c>
      <c r="M17" s="175" t="s">
        <v>535</v>
      </c>
      <c r="N17" s="159"/>
      <c r="O17" s="159"/>
      <c r="P17" s="159"/>
      <c r="Q17" s="159"/>
      <c r="R17" s="173">
        <f t="shared" si="1"/>
        <v>0</v>
      </c>
      <c r="S17" s="481"/>
      <c r="T17" s="483"/>
      <c r="U17" s="395"/>
      <c r="V17" s="395"/>
    </row>
    <row r="18" spans="1:22" ht="56.25" customHeight="1">
      <c r="A18" s="395"/>
      <c r="B18" s="395"/>
      <c r="C18" s="172" t="str">
        <f>'5- Identificación de Riesgos'!D18</f>
        <v xml:space="preserve">9. Ausencia o Inconsistencia en la información de la  cuenta bancaria, despacho y/o número del proceso, reportada en el acto administrativo. </v>
      </c>
      <c r="D18" s="158"/>
      <c r="E18" s="160" t="s">
        <v>554</v>
      </c>
      <c r="F18" s="159" t="s">
        <v>331</v>
      </c>
      <c r="G18" s="159" t="s">
        <v>331</v>
      </c>
      <c r="H18" s="159" t="s">
        <v>331</v>
      </c>
      <c r="I18" s="159" t="s">
        <v>331</v>
      </c>
      <c r="J18" s="173">
        <f t="shared" si="0"/>
        <v>1</v>
      </c>
      <c r="K18" s="481"/>
      <c r="L18" s="174">
        <f>'5- Identificación de Riesgos'!I18</f>
        <v>0</v>
      </c>
      <c r="M18" s="175" t="s">
        <v>560</v>
      </c>
      <c r="N18" s="159"/>
      <c r="O18" s="159"/>
      <c r="P18" s="159"/>
      <c r="Q18" s="159"/>
      <c r="R18" s="173">
        <f t="shared" si="1"/>
        <v>0</v>
      </c>
      <c r="S18" s="481"/>
      <c r="T18" s="483"/>
      <c r="U18" s="395"/>
      <c r="V18" s="395"/>
    </row>
    <row r="19" spans="1:22" ht="61.5" customHeight="1" thickBot="1">
      <c r="A19" s="395"/>
      <c r="B19" s="395"/>
      <c r="C19" s="172" t="str">
        <f>'5- Identificación de Riesgos'!D19</f>
        <v>10. Falta de verificación integral y detallada de la documentación con relación a los requisitos exigidos en los contratos o en las leyes vigentes</v>
      </c>
      <c r="D19" s="158"/>
      <c r="E19" s="160" t="s">
        <v>534</v>
      </c>
      <c r="F19" s="159" t="s">
        <v>331</v>
      </c>
      <c r="G19" s="159" t="s">
        <v>331</v>
      </c>
      <c r="H19" s="159" t="s">
        <v>331</v>
      </c>
      <c r="I19" s="159" t="s">
        <v>331</v>
      </c>
      <c r="J19" s="173">
        <f t="shared" si="0"/>
        <v>1</v>
      </c>
      <c r="K19" s="481"/>
      <c r="L19" s="174">
        <f>'5- Identificación de Riesgos'!I19</f>
        <v>0</v>
      </c>
      <c r="M19" s="175" t="s">
        <v>561</v>
      </c>
      <c r="N19" s="159"/>
      <c r="O19" s="159"/>
      <c r="P19" s="159"/>
      <c r="Q19" s="159"/>
      <c r="R19" s="173">
        <f t="shared" si="1"/>
        <v>0</v>
      </c>
      <c r="S19" s="481"/>
      <c r="T19" s="484"/>
      <c r="U19" s="395"/>
      <c r="V19" s="395"/>
    </row>
    <row r="20" spans="1:22" ht="34.5" customHeight="1">
      <c r="A20" s="395">
        <v>2</v>
      </c>
      <c r="B20" s="395" t="str">
        <f>'5- Identificación de Riesgos'!B20:B21</f>
        <v xml:space="preserve">Registrar o emitir  CDP con rubro presupuestal diferente al indicado en la solicitud </v>
      </c>
      <c r="C20" s="172" t="str">
        <f>'5- Identificación de Riesgos'!D20</f>
        <v>1. Falta de controles</v>
      </c>
      <c r="D20" s="158"/>
      <c r="E20" s="279" t="s">
        <v>506</v>
      </c>
      <c r="F20" s="245" t="s">
        <v>331</v>
      </c>
      <c r="G20" s="245" t="s">
        <v>331</v>
      </c>
      <c r="H20" s="245" t="s">
        <v>331</v>
      </c>
      <c r="I20" s="245" t="s">
        <v>331</v>
      </c>
      <c r="J20" s="176">
        <f t="shared" si="0"/>
        <v>1</v>
      </c>
      <c r="K20" s="448">
        <f>AVERAGE(J20:J21)</f>
        <v>1</v>
      </c>
      <c r="L20" s="179" t="str">
        <f>'5- Identificación de Riesgos'!I20</f>
        <v>Afectación de reputacion,imagén,  credibilidad, satisfacción de usuarios y PI</v>
      </c>
      <c r="M20" s="175" t="s">
        <v>544</v>
      </c>
      <c r="N20" s="159"/>
      <c r="O20" s="159"/>
      <c r="P20" s="159"/>
      <c r="Q20" s="159"/>
      <c r="R20" s="176">
        <f t="shared" ref="R20:R21" si="2">SUM(COUNTIF(N20,"SI")*25%,COUNTIF(O20,"SI")*40%,COUNTIF(P20,"SI")*25%,COUNTIF(Q20,"SI")*10%)</f>
        <v>0</v>
      </c>
      <c r="S20" s="448">
        <f>AVERAGE(R20:R21)</f>
        <v>0</v>
      </c>
      <c r="T20" s="39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9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95" t="str">
        <f>CONCATENATE(VLOOKUP((LEFT(T20,LEN(T20)-4)&amp;LEFT(U20,LEN(U20)-4)),'9- Matriz de Calor '!$D$17:$E$41,2,0)," - ",RIGHT(T20,1)*RIGHT(U20,1))</f>
        <v>Bajo - 2</v>
      </c>
    </row>
    <row r="21" spans="1:22" ht="34.5" customHeight="1">
      <c r="A21" s="395"/>
      <c r="B21" s="395"/>
      <c r="C21" s="172" t="str">
        <f>'5- Identificación de Riesgos'!D21</f>
        <v xml:space="preserve">2. Fallas en los sistemas de información </v>
      </c>
      <c r="D21" s="158"/>
      <c r="E21" s="280" t="s">
        <v>507</v>
      </c>
      <c r="F21" s="245" t="s">
        <v>331</v>
      </c>
      <c r="G21" s="245" t="s">
        <v>331</v>
      </c>
      <c r="H21" s="245" t="s">
        <v>331</v>
      </c>
      <c r="I21" s="245" t="s">
        <v>331</v>
      </c>
      <c r="J21" s="176">
        <f t="shared" si="0"/>
        <v>1</v>
      </c>
      <c r="K21" s="448"/>
      <c r="L21" s="179" t="str">
        <f>'5- Identificación de Riesgos'!I21</f>
        <v>Afectación Económica</v>
      </c>
      <c r="M21" s="175" t="s">
        <v>544</v>
      </c>
      <c r="N21" s="159"/>
      <c r="O21" s="159"/>
      <c r="P21" s="159"/>
      <c r="Q21" s="159"/>
      <c r="R21" s="176">
        <f t="shared" si="2"/>
        <v>0</v>
      </c>
      <c r="S21" s="448"/>
      <c r="T21" s="397"/>
      <c r="U21" s="395"/>
      <c r="V21" s="395"/>
    </row>
    <row r="22" spans="1:22" ht="30">
      <c r="A22" s="395">
        <v>3</v>
      </c>
      <c r="B22" s="395" t="str">
        <f>'5- Identificación de Riesgos'!B22:B26</f>
        <v xml:space="preserve">Incumplimiento de obligaciones tributarias </v>
      </c>
      <c r="C22" s="172" t="str">
        <f>'5- Identificación de Riesgos'!D22</f>
        <v>1. Fallas en los sistemas de información</v>
      </c>
      <c r="D22" s="158"/>
      <c r="E22" s="160" t="s">
        <v>508</v>
      </c>
      <c r="F22" s="159" t="s">
        <v>331</v>
      </c>
      <c r="G22" s="159" t="s">
        <v>331</v>
      </c>
      <c r="H22" s="159" t="s">
        <v>331</v>
      </c>
      <c r="I22" s="159" t="s">
        <v>331</v>
      </c>
      <c r="J22" s="176">
        <f t="shared" ref="J22:J28" si="3">COUNTIF(F22:I22,"SI")/4</f>
        <v>1</v>
      </c>
      <c r="K22" s="448">
        <f>AVERAGE(J22:J22)</f>
        <v>1</v>
      </c>
      <c r="L22" s="174" t="str">
        <f>'5- Identificación de Riesgos'!I22</f>
        <v>Afectación de reputacion,imagén,  credibilidad, satisfacción de usuarios y PI</v>
      </c>
      <c r="M22" s="175" t="s">
        <v>562</v>
      </c>
      <c r="N22" s="159"/>
      <c r="O22" s="159"/>
      <c r="P22" s="159"/>
      <c r="Q22" s="159"/>
      <c r="R22" s="176">
        <f t="shared" ref="R22:R28" si="4">SUM(COUNTIF(N22,"SI")*25%,COUNTIF(O22,"SI")*40%,COUNTIF(P22,"SI")*25%,COUNTIF(Q22,"SI")*10%)</f>
        <v>0</v>
      </c>
      <c r="S22" s="448">
        <f>AVERAGE(R22:R26)</f>
        <v>0</v>
      </c>
      <c r="T22" s="397" t="str">
        <f>CONCATENATE(INDEX('8- Politicas de admiistracion '!$B$6:$F$10,MATCH(ROUND(IF((RIGHT('5- Identificación de Riesgos'!H22,1)-'6- Valoración Controles'!K22)&lt;1,1,(RIGHT('5- Identificación de Riesgos'!H22,1)-'6- Valoración Controles'!K22)),0),'8- Politicas de admiistracion '!$F$6:$F$10,0),1)," - ",ROUND(IF((RIGHT('5- Identificación de Riesgos'!H22,1)-'6- Valoración Controles'!K22)&lt;1,1,(RIGHT('5- Identificación de Riesgos'!H22,1)-'6- Valoración Controles'!K22)),0))</f>
        <v>Baja - 2</v>
      </c>
      <c r="U22" s="395" t="str">
        <f>CONCATENATE(INDEX('8- Politicas de admiistracion '!$B$17:$F$21,MATCH(ROUND(IF((RIGHT('5- Identificación de Riesgos'!M22,1)-'6- Valoración Controles'!S22)&lt;1,1,(RIGHT('5- Identificación de Riesgos'!M22,1)-'6- Valoración Controles'!S22)),0),'8- Politicas de admiistracion '!$F$17:$F$21,0),1)," - ",ROUND(IF((RIGHT('5- Identificación de Riesgos'!M22,1)-'6- Valoración Controles'!S22)&lt;1,1,(RIGHT('5- Identificación de Riesgos'!M22,1)-'6- Valoración Controles'!S22)),0))</f>
        <v>Leve - 1</v>
      </c>
      <c r="V22" s="395" t="str">
        <f>CONCATENATE(VLOOKUP((LEFT(T22,LEN(T22)-4)&amp;LEFT(U22,LEN(U22)-4)),'9- Matriz de Calor '!$D$17:$E$41,2,0)," - ",RIGHT(T22,1)*RIGHT(U22,1))</f>
        <v>Bajo - 2</v>
      </c>
    </row>
    <row r="23" spans="1:22" ht="29.25" customHeight="1">
      <c r="A23" s="395"/>
      <c r="B23" s="395"/>
      <c r="C23" s="172" t="str">
        <f>'5- Identificación de Riesgos'!D23</f>
        <v>2. Ausencia de programas de capacitación institucional en temas tributarios.</v>
      </c>
      <c r="D23" s="158"/>
      <c r="E23" s="160" t="s">
        <v>556</v>
      </c>
      <c r="F23" s="159" t="s">
        <v>331</v>
      </c>
      <c r="G23" s="159" t="s">
        <v>331</v>
      </c>
      <c r="H23" s="159" t="s">
        <v>330</v>
      </c>
      <c r="I23" s="159" t="s">
        <v>331</v>
      </c>
      <c r="J23" s="176">
        <f t="shared" si="3"/>
        <v>0.75</v>
      </c>
      <c r="K23" s="448"/>
      <c r="L23" s="174" t="str">
        <f>'5- Identificación de Riesgos'!I23</f>
        <v>Afectación Económica</v>
      </c>
      <c r="M23" s="175"/>
      <c r="N23" s="159"/>
      <c r="O23" s="159"/>
      <c r="P23" s="159"/>
      <c r="Q23" s="159"/>
      <c r="R23" s="176">
        <f t="shared" si="4"/>
        <v>0</v>
      </c>
      <c r="S23" s="448"/>
      <c r="T23" s="397"/>
      <c r="U23" s="395"/>
      <c r="V23" s="395"/>
    </row>
    <row r="24" spans="1:22" ht="30" customHeight="1">
      <c r="A24" s="395"/>
      <c r="B24" s="395"/>
      <c r="C24" s="172" t="str">
        <f>'5- Identificación de Riesgos'!D24</f>
        <v>3. Rotación del personal o ausencia temporal por vacaciones y licencias.</v>
      </c>
      <c r="D24" s="158"/>
      <c r="E24" s="287"/>
      <c r="F24" s="159"/>
      <c r="G24" s="159"/>
      <c r="H24" s="159"/>
      <c r="I24" s="159"/>
      <c r="J24" s="176">
        <f t="shared" si="3"/>
        <v>0</v>
      </c>
      <c r="K24" s="448"/>
      <c r="L24" s="174" t="str">
        <f>'5- Identificación de Riesgos'!I24</f>
        <v>Incumplimiento de las metas establecidas</v>
      </c>
      <c r="M24" s="175"/>
      <c r="N24" s="159"/>
      <c r="O24" s="159"/>
      <c r="P24" s="159"/>
      <c r="Q24" s="159"/>
      <c r="R24" s="176">
        <f t="shared" si="4"/>
        <v>0</v>
      </c>
      <c r="S24" s="448"/>
      <c r="T24" s="397"/>
      <c r="U24" s="395"/>
      <c r="V24" s="395"/>
    </row>
    <row r="25" spans="1:22" ht="51.75" customHeight="1">
      <c r="A25" s="395"/>
      <c r="B25" s="395"/>
      <c r="C25" s="172" t="str">
        <f>'5- Identificación de Riesgos'!D25</f>
        <v>4. No contar con otro empleado capacitado en el manejo de portales bancarios y aplicativos para el pago de impuestos o seguridad social</v>
      </c>
      <c r="D25" s="158"/>
      <c r="E25" s="287"/>
      <c r="F25" s="159"/>
      <c r="G25" s="159"/>
      <c r="H25" s="159"/>
      <c r="I25" s="159"/>
      <c r="J25" s="176">
        <f t="shared" si="3"/>
        <v>0</v>
      </c>
      <c r="K25" s="448"/>
      <c r="L25" s="174">
        <f>'5- Identificación de Riesgos'!I25</f>
        <v>0</v>
      </c>
      <c r="M25" s="175"/>
      <c r="N25" s="159"/>
      <c r="O25" s="159"/>
      <c r="P25" s="159"/>
      <c r="Q25" s="159"/>
      <c r="R25" s="176">
        <f t="shared" si="4"/>
        <v>0</v>
      </c>
      <c r="S25" s="448"/>
      <c r="T25" s="397"/>
      <c r="U25" s="395"/>
      <c r="V25" s="395"/>
    </row>
    <row r="26" spans="1:22" ht="56.25" customHeight="1">
      <c r="A26" s="395"/>
      <c r="B26" s="395"/>
      <c r="C26" s="172" t="str">
        <f>'5- Identificación de Riesgos'!D26</f>
        <v xml:space="preserve">5. Entrega de los documentos por fuera de las fechas límites de pago fijadas los entes rectores. </v>
      </c>
      <c r="D26" s="158"/>
      <c r="E26" s="160" t="s">
        <v>555</v>
      </c>
      <c r="F26" s="159" t="s">
        <v>331</v>
      </c>
      <c r="G26" s="159" t="s">
        <v>331</v>
      </c>
      <c r="H26" s="159" t="s">
        <v>331</v>
      </c>
      <c r="I26" s="159" t="s">
        <v>331</v>
      </c>
      <c r="J26" s="176">
        <f t="shared" si="3"/>
        <v>1</v>
      </c>
      <c r="K26" s="448"/>
      <c r="L26" s="174">
        <f>'5- Identificación de Riesgos'!I26</f>
        <v>0</v>
      </c>
      <c r="M26" s="175"/>
      <c r="N26" s="159"/>
      <c r="O26" s="159"/>
      <c r="P26" s="159"/>
      <c r="Q26" s="159"/>
      <c r="R26" s="176">
        <f t="shared" si="4"/>
        <v>0</v>
      </c>
      <c r="S26" s="448"/>
      <c r="T26" s="397"/>
      <c r="U26" s="395"/>
      <c r="V26" s="395"/>
    </row>
    <row r="27" spans="1:22" ht="32.25" customHeight="1">
      <c r="A27" s="395">
        <v>4</v>
      </c>
      <c r="B27" s="395" t="str">
        <f>'5- Identificación de Riesgos'!B27:B28</f>
        <v>No realización del proceso de prescripción de depositos judiciales</v>
      </c>
      <c r="C27" s="172" t="str">
        <f>'5- Identificación de Riesgos'!D27</f>
        <v>1. Excesiva carga laboral en los juzgados judiciales</v>
      </c>
      <c r="D27" s="158"/>
      <c r="E27" s="160" t="s">
        <v>537</v>
      </c>
      <c r="F27" s="159" t="s">
        <v>331</v>
      </c>
      <c r="G27" s="159" t="s">
        <v>331</v>
      </c>
      <c r="H27" s="159" t="s">
        <v>331</v>
      </c>
      <c r="I27" s="159" t="s">
        <v>331</v>
      </c>
      <c r="J27" s="176">
        <f t="shared" si="3"/>
        <v>1</v>
      </c>
      <c r="K27" s="448">
        <f>AVERAGE(J27:J28)</f>
        <v>1</v>
      </c>
      <c r="L27" s="179" t="str">
        <f>'5- Identificación de Riesgos'!I27</f>
        <v>Afectación Económica</v>
      </c>
      <c r="M27" s="160" t="s">
        <v>537</v>
      </c>
      <c r="N27" s="159" t="s">
        <v>331</v>
      </c>
      <c r="O27" s="159" t="s">
        <v>330</v>
      </c>
      <c r="P27" s="159" t="s">
        <v>330</v>
      </c>
      <c r="Q27" s="159" t="s">
        <v>331</v>
      </c>
      <c r="R27" s="176">
        <f t="shared" si="4"/>
        <v>0.35</v>
      </c>
      <c r="S27" s="448">
        <f>AVERAGE(R27:R28)</f>
        <v>0.47499999999999998</v>
      </c>
      <c r="T27" s="397" t="str">
        <f>CONCATENATE(INDEX('8- Politicas de admiistracion '!$B$6:$F$10,MATCH(ROUND(IF((RIGHT('5- Identificación de Riesgos'!H27,1)-'6- Valoración Controles'!K27)&lt;1,1,(RIGHT('5- Identificación de Riesgos'!H27,1)-'6- Valoración Controles'!K27)),0),'8- Politicas de admiistracion '!$F$6:$F$10,0),1)," - ",ROUND(IF((RIGHT('5- Identificación de Riesgos'!H27,1)-'6- Valoración Controles'!K27)&lt;1,1,(RIGHT('5- Identificación de Riesgos'!H27,1)-'6- Valoración Controles'!K27)),0))</f>
        <v>Alta - 4</v>
      </c>
      <c r="U27" s="395" t="str">
        <f>CONCATENATE(INDEX('8- Politicas de admiistracion '!$B$17:$F$21,MATCH(ROUND(IF((RIGHT('5- Identificación de Riesgos'!M27,1)-'6- Valoración Controles'!S27)&lt;1,1,(RIGHT('5- Identificación de Riesgos'!M27,1)-'6- Valoración Controles'!S27)),0),'8- Politicas de admiistracion '!$F$17:$F$21,0),1)," - ",ROUND(IF((RIGHT('5- Identificación de Riesgos'!M27,1)-'6- Valoración Controles'!S27)&lt;1,1,(RIGHT('5- Identificación de Riesgos'!M27,1)-'6- Valoración Controles'!S27)),0))</f>
        <v>Leve - 1</v>
      </c>
      <c r="V27" s="395" t="str">
        <f>CONCATENATE(VLOOKUP((LEFT(T27,LEN(T27)-4)&amp;LEFT(U27,LEN(U27)-4)),'9- Matriz de Calor '!$D$17:$E$41,2,0)," - ",RIGHT(T27,1)*RIGHT(U27,1))</f>
        <v>Moderado - 4</v>
      </c>
    </row>
    <row r="28" spans="1:22" ht="49.5" customHeight="1" thickBot="1">
      <c r="A28" s="395"/>
      <c r="B28" s="395"/>
      <c r="C28" s="172" t="str">
        <f>'5- Identificación de Riesgos'!D28</f>
        <v>2. Desconocimiento del proceso de prescripción</v>
      </c>
      <c r="D28" s="158"/>
      <c r="E28" s="160" t="s">
        <v>537</v>
      </c>
      <c r="F28" s="159" t="s">
        <v>331</v>
      </c>
      <c r="G28" s="159" t="s">
        <v>331</v>
      </c>
      <c r="H28" s="159" t="s">
        <v>331</v>
      </c>
      <c r="I28" s="159" t="s">
        <v>331</v>
      </c>
      <c r="J28" s="176">
        <f t="shared" si="3"/>
        <v>1</v>
      </c>
      <c r="K28" s="448"/>
      <c r="L28" s="179" t="str">
        <f>'5- Identificación de Riesgos'!I28</f>
        <v>Incumplimiento de las metas establecidas</v>
      </c>
      <c r="M28" s="160" t="s">
        <v>537</v>
      </c>
      <c r="N28" s="159" t="s">
        <v>331</v>
      </c>
      <c r="O28" s="159" t="s">
        <v>330</v>
      </c>
      <c r="P28" s="159" t="s">
        <v>331</v>
      </c>
      <c r="Q28" s="159" t="s">
        <v>331</v>
      </c>
      <c r="R28" s="176">
        <f t="shared" si="4"/>
        <v>0.6</v>
      </c>
      <c r="S28" s="448"/>
      <c r="T28" s="397"/>
      <c r="U28" s="395"/>
      <c r="V28" s="395"/>
    </row>
    <row r="29" spans="1:22" ht="60">
      <c r="A29" s="395">
        <v>5</v>
      </c>
      <c r="B29" s="395" t="str">
        <f>'5- Identificación de Riesgos'!B29:B38</f>
        <v>Recibir dádivas o beneficios a nombre propio o de terceros para efectuar pagos sin el cumplimiento de requisitos legales, por valores diferentes, a terceros no autorizados o alterar información financiera</v>
      </c>
      <c r="C29" s="172" t="str">
        <f>'5- Identificación de Riesgos'!D29</f>
        <v>1. Insuficientes programas de capacitación para la toma de conciencia debido al desconocimiento de l ley antisoborno (ISO 37001:2016), Plan Anticorrupción y  de los  valores y principios propios de la entidad.</v>
      </c>
      <c r="D29" s="158"/>
      <c r="E29" s="260" t="s">
        <v>502</v>
      </c>
      <c r="F29" s="245" t="s">
        <v>331</v>
      </c>
      <c r="G29" s="245" t="s">
        <v>331</v>
      </c>
      <c r="H29" s="245" t="s">
        <v>331</v>
      </c>
      <c r="I29" s="245" t="s">
        <v>331</v>
      </c>
      <c r="J29" s="176">
        <f t="shared" ref="J29:J42" si="5">COUNTIF(F29:I29,"SI")/4</f>
        <v>1</v>
      </c>
      <c r="K29" s="448">
        <f>AVERAGE(J29:J32)</f>
        <v>1</v>
      </c>
      <c r="L29" s="174" t="str">
        <f>'5- Identificación de Riesgos'!I29</f>
        <v>Afectación de reputacion,imagén,  credibilidad, satisfacción de usuarios y PI</v>
      </c>
      <c r="M29" s="175"/>
      <c r="N29" s="159" t="s">
        <v>330</v>
      </c>
      <c r="O29" s="159" t="s">
        <v>330</v>
      </c>
      <c r="P29" s="159" t="s">
        <v>331</v>
      </c>
      <c r="Q29" s="159" t="s">
        <v>331</v>
      </c>
      <c r="R29" s="176">
        <f t="shared" ref="R29:R42" si="6">SUM(COUNTIF(N29,"SI")*25%,COUNTIF(O29,"SI")*40%,COUNTIF(P29,"SI")*25%,COUNTIF(Q29,"SI")*10%)</f>
        <v>0.35</v>
      </c>
      <c r="S29" s="448">
        <f>AVERAGE(R29:R38)</f>
        <v>3.4999999999999996E-2</v>
      </c>
      <c r="T29" s="397" t="str">
        <f>CONCATENATE(INDEX('8- Politicas de admiistracion '!$B$6:$F$10,MATCH(ROUND(IF((RIGHT('5- Identificación de Riesgos'!H29,1)-'6- Valoración Controles'!K29)&lt;1,1,(RIGHT('5- Identificación de Riesgos'!H29,1)-'6- Valoración Controles'!K29)),0),'8- Politicas de admiistracion '!$F$6:$F$10,0),1)," - ",ROUND(IF((RIGHT('5- Identificación de Riesgos'!H29,1)-'6- Valoración Controles'!K29)&lt;1,1,(RIGHT('5- Identificación de Riesgos'!H29,1)-'6- Valoración Controles'!K29)),0))</f>
        <v>Muy Baja - 1</v>
      </c>
      <c r="U29" s="395" t="str">
        <f>CONCATENATE(INDEX('8- Politicas de admiistracion '!$B$17:$F$21,MATCH(ROUND(IF((RIGHT('5- Identificación de Riesgos'!M29,1)-'6- Valoración Controles'!S29)&lt;1,1,(RIGHT('5- Identificación de Riesgos'!M29,1)-'6- Valoración Controles'!S29)),0),'8- Politicas de admiistracion '!$F$17:$F$21,0),1)," - ",ROUND(IF((RIGHT('5- Identificación de Riesgos'!M29,1)-'6- Valoración Controles'!S29)&lt;1,1,(RIGHT('5- Identificación de Riesgos'!M29,1)-'6- Valoración Controles'!S29)),0))</f>
        <v>Leve - 1</v>
      </c>
      <c r="V29" s="395" t="str">
        <f>CONCATENATE(VLOOKUP((LEFT(T29,LEN(T29)-4)&amp;LEFT(U29,LEN(U29)-4)),'9- Matriz de Calor '!$D$17:$E$41,2,0)," - ",RIGHT(T29,1)*RIGHT(U29,1))</f>
        <v>Bajo - 1</v>
      </c>
    </row>
    <row r="30" spans="1:22" ht="27" customHeight="1">
      <c r="A30" s="395"/>
      <c r="B30" s="395"/>
      <c r="C30" s="172" t="str">
        <f>'5- Identificación de Riesgos'!D30</f>
        <v xml:space="preserve">2. Desconocimiento y no aplicación del Código de Ética y Buen Gobierno.    </v>
      </c>
      <c r="D30" s="158"/>
      <c r="E30" s="160" t="s">
        <v>500</v>
      </c>
      <c r="F30" s="159" t="s">
        <v>331</v>
      </c>
      <c r="G30" s="159" t="s">
        <v>331</v>
      </c>
      <c r="H30" s="159" t="s">
        <v>331</v>
      </c>
      <c r="I30" s="159" t="s">
        <v>331</v>
      </c>
      <c r="J30" s="176">
        <f t="shared" si="5"/>
        <v>1</v>
      </c>
      <c r="K30" s="448"/>
      <c r="L30" s="174">
        <f>'5- Identificación de Riesgos'!I30</f>
        <v>0</v>
      </c>
      <c r="M30" s="175"/>
      <c r="N30" s="159"/>
      <c r="O30" s="159"/>
      <c r="P30" s="159"/>
      <c r="Q30" s="159"/>
      <c r="R30" s="176">
        <f t="shared" si="6"/>
        <v>0</v>
      </c>
      <c r="S30" s="448"/>
      <c r="T30" s="397"/>
      <c r="U30" s="395"/>
      <c r="V30" s="395"/>
    </row>
    <row r="31" spans="1:22" ht="33" customHeight="1">
      <c r="A31" s="395"/>
      <c r="B31" s="395"/>
      <c r="C31" s="172" t="str">
        <f>'5- Identificación de Riesgos'!D31</f>
        <v>3. Carencia de compromiso  y transparencia de los servidores judiciales</v>
      </c>
      <c r="D31" s="158"/>
      <c r="E31" s="283" t="s">
        <v>548</v>
      </c>
      <c r="F31" s="159" t="s">
        <v>331</v>
      </c>
      <c r="G31" s="159" t="s">
        <v>331</v>
      </c>
      <c r="H31" s="159" t="s">
        <v>331</v>
      </c>
      <c r="I31" s="159" t="s">
        <v>331</v>
      </c>
      <c r="J31" s="176">
        <f t="shared" si="5"/>
        <v>1</v>
      </c>
      <c r="K31" s="448"/>
      <c r="L31" s="174">
        <f>'5- Identificación de Riesgos'!I31</f>
        <v>0</v>
      </c>
      <c r="M31" s="175"/>
      <c r="N31" s="159"/>
      <c r="O31" s="159"/>
      <c r="P31" s="159"/>
      <c r="Q31" s="159"/>
      <c r="R31" s="176">
        <f t="shared" si="6"/>
        <v>0</v>
      </c>
      <c r="S31" s="448"/>
      <c r="T31" s="397"/>
      <c r="U31" s="395"/>
      <c r="V31" s="395"/>
    </row>
    <row r="32" spans="1:22" ht="37.5" customHeight="1">
      <c r="A32" s="395"/>
      <c r="B32" s="395"/>
      <c r="C32" s="172" t="str">
        <f>'5- Identificación de Riesgos'!D32</f>
        <v>4. Deficiencia de  controles en el trámite  de los documentos</v>
      </c>
      <c r="D32" s="158"/>
      <c r="E32" s="160" t="s">
        <v>549</v>
      </c>
      <c r="F32" s="159" t="s">
        <v>331</v>
      </c>
      <c r="G32" s="159" t="s">
        <v>331</v>
      </c>
      <c r="H32" s="159" t="s">
        <v>331</v>
      </c>
      <c r="I32" s="159" t="s">
        <v>331</v>
      </c>
      <c r="J32" s="176">
        <f t="shared" si="5"/>
        <v>1</v>
      </c>
      <c r="K32" s="448"/>
      <c r="L32" s="174">
        <f>'5- Identificación de Riesgos'!I32</f>
        <v>0</v>
      </c>
      <c r="M32" s="175"/>
      <c r="N32" s="159"/>
      <c r="O32" s="159"/>
      <c r="P32" s="159"/>
      <c r="Q32" s="159"/>
      <c r="R32" s="176">
        <f t="shared" si="6"/>
        <v>0</v>
      </c>
      <c r="S32" s="448"/>
      <c r="T32" s="397"/>
      <c r="U32" s="395"/>
      <c r="V32" s="395"/>
    </row>
    <row r="33" spans="1:22" ht="59.25" customHeight="1">
      <c r="A33" s="395"/>
      <c r="B33" s="395"/>
      <c r="C33" s="172" t="str">
        <f>'5- Identificación de Riesgos'!D33</f>
        <v xml:space="preserve">5. No aplicación adecuada de los procedimientos de control </v>
      </c>
      <c r="D33" s="158"/>
      <c r="E33" s="281" t="s">
        <v>547</v>
      </c>
      <c r="F33" s="159" t="s">
        <v>331</v>
      </c>
      <c r="G33" s="159" t="s">
        <v>331</v>
      </c>
      <c r="H33" s="159" t="s">
        <v>331</v>
      </c>
      <c r="I33" s="159" t="s">
        <v>331</v>
      </c>
      <c r="J33" s="176">
        <f t="shared" si="5"/>
        <v>1</v>
      </c>
      <c r="K33" s="448"/>
      <c r="L33" s="174">
        <f>'5- Identificación de Riesgos'!I33</f>
        <v>0</v>
      </c>
      <c r="M33" s="175"/>
      <c r="N33" s="159"/>
      <c r="O33" s="159"/>
      <c r="P33" s="159"/>
      <c r="Q33" s="159"/>
      <c r="R33" s="176">
        <f t="shared" si="6"/>
        <v>0</v>
      </c>
      <c r="S33" s="448"/>
      <c r="T33" s="397"/>
      <c r="U33" s="395"/>
      <c r="V33" s="395"/>
    </row>
    <row r="34" spans="1:22" ht="37.5" customHeight="1">
      <c r="A34" s="395"/>
      <c r="B34" s="395"/>
      <c r="C34" s="172" t="str">
        <f>'5- Identificación de Riesgos'!D34</f>
        <v>6. Falta de control del responsable del manejo de las claves y mecanismos de seguridad electrónica.</v>
      </c>
      <c r="D34" s="158"/>
      <c r="E34" s="160" t="s">
        <v>546</v>
      </c>
      <c r="F34" s="159" t="s">
        <v>331</v>
      </c>
      <c r="G34" s="159" t="s">
        <v>331</v>
      </c>
      <c r="H34" s="159" t="s">
        <v>331</v>
      </c>
      <c r="I34" s="159" t="s">
        <v>331</v>
      </c>
      <c r="J34" s="176">
        <f t="shared" si="5"/>
        <v>1</v>
      </c>
      <c r="K34" s="448"/>
      <c r="L34" s="174">
        <f>'5- Identificación de Riesgos'!I34</f>
        <v>0</v>
      </c>
      <c r="M34" s="175"/>
      <c r="N34" s="159"/>
      <c r="O34" s="159"/>
      <c r="P34" s="159"/>
      <c r="Q34" s="159"/>
      <c r="R34" s="176">
        <f t="shared" si="6"/>
        <v>0</v>
      </c>
      <c r="S34" s="448"/>
      <c r="T34" s="397"/>
      <c r="U34" s="395"/>
      <c r="V34" s="395"/>
    </row>
    <row r="35" spans="1:22" ht="37.5" customHeight="1">
      <c r="A35" s="395"/>
      <c r="B35" s="395"/>
      <c r="C35" s="172" t="str">
        <f>'5- Identificación de Riesgos'!D35</f>
        <v xml:space="preserve">7. Falta de control  en el proceso de gestión y transporte de los mismos. </v>
      </c>
      <c r="D35" s="158"/>
      <c r="E35" s="287"/>
      <c r="F35" s="159"/>
      <c r="G35" s="159"/>
      <c r="H35" s="159"/>
      <c r="I35" s="159"/>
      <c r="J35" s="176">
        <f t="shared" si="5"/>
        <v>0</v>
      </c>
      <c r="K35" s="448"/>
      <c r="L35" s="174">
        <f>'5- Identificación de Riesgos'!I35</f>
        <v>0</v>
      </c>
      <c r="M35" s="175"/>
      <c r="N35" s="159"/>
      <c r="O35" s="159"/>
      <c r="P35" s="159"/>
      <c r="Q35" s="159"/>
      <c r="R35" s="176">
        <f t="shared" si="6"/>
        <v>0</v>
      </c>
      <c r="S35" s="448"/>
      <c r="T35" s="397"/>
      <c r="U35" s="395"/>
      <c r="V35" s="395"/>
    </row>
    <row r="36" spans="1:22" ht="37.5" customHeight="1">
      <c r="A36" s="395"/>
      <c r="B36" s="395"/>
      <c r="C36" s="172" t="str">
        <f>'5- Identificación de Riesgos'!D36</f>
        <v>8. Falsificación de las firmas autorizadas y sellos.</v>
      </c>
      <c r="D36" s="158"/>
      <c r="E36" s="287"/>
      <c r="F36" s="159"/>
      <c r="G36" s="159"/>
      <c r="H36" s="159"/>
      <c r="I36" s="159"/>
      <c r="J36" s="176">
        <f t="shared" si="5"/>
        <v>0</v>
      </c>
      <c r="K36" s="448"/>
      <c r="L36" s="174">
        <f>'5- Identificación de Riesgos'!I36</f>
        <v>0</v>
      </c>
      <c r="M36" s="175"/>
      <c r="N36" s="159"/>
      <c r="O36" s="159"/>
      <c r="P36" s="159"/>
      <c r="Q36" s="159"/>
      <c r="R36" s="176">
        <f t="shared" si="6"/>
        <v>0</v>
      </c>
      <c r="S36" s="448"/>
      <c r="T36" s="397"/>
      <c r="U36" s="395"/>
      <c r="V36" s="395"/>
    </row>
    <row r="37" spans="1:22" ht="60.75" customHeight="1">
      <c r="A37" s="395"/>
      <c r="B37" s="395"/>
      <c r="C37" s="172" t="str">
        <f>'5- Identificación de Riesgos'!D37</f>
        <v>9. Adulteración, modificación, falsificación de documentos, datos  y/o ingreso de información en los sistemas de personas, que no tienen  vínculo laboral o contractual, compromiso de pago de otra índole.</v>
      </c>
      <c r="D37" s="158"/>
      <c r="E37" s="160" t="s">
        <v>534</v>
      </c>
      <c r="F37" s="159" t="s">
        <v>331</v>
      </c>
      <c r="G37" s="159" t="s">
        <v>331</v>
      </c>
      <c r="H37" s="286" t="s">
        <v>331</v>
      </c>
      <c r="I37" s="286" t="s">
        <v>331</v>
      </c>
      <c r="J37" s="176">
        <f t="shared" si="5"/>
        <v>1</v>
      </c>
      <c r="K37" s="448"/>
      <c r="L37" s="174">
        <f>'5- Identificación de Riesgos'!I37</f>
        <v>0</v>
      </c>
      <c r="M37" s="175"/>
      <c r="N37" s="159"/>
      <c r="O37" s="159"/>
      <c r="P37" s="159"/>
      <c r="Q37" s="159"/>
      <c r="R37" s="176">
        <f t="shared" si="6"/>
        <v>0</v>
      </c>
      <c r="S37" s="448"/>
      <c r="T37" s="397"/>
      <c r="U37" s="395"/>
      <c r="V37" s="395"/>
    </row>
    <row r="38" spans="1:22" ht="54.75" customHeight="1" thickBot="1">
      <c r="A38" s="395"/>
      <c r="B38" s="395"/>
      <c r="C38" s="172" t="str">
        <f>'5- Identificación de Riesgos'!D38</f>
        <v xml:space="preserve">10. Incumplimiento a los procesos duales en los pagos </v>
      </c>
      <c r="D38" s="158"/>
      <c r="E38" s="267" t="s">
        <v>557</v>
      </c>
      <c r="F38" s="286" t="s">
        <v>331</v>
      </c>
      <c r="G38" s="286" t="s">
        <v>331</v>
      </c>
      <c r="H38" s="286" t="s">
        <v>331</v>
      </c>
      <c r="I38" s="286" t="s">
        <v>331</v>
      </c>
      <c r="J38" s="176">
        <f t="shared" si="5"/>
        <v>1</v>
      </c>
      <c r="K38" s="448"/>
      <c r="L38" s="174">
        <f>'5- Identificación de Riesgos'!I38</f>
        <v>0</v>
      </c>
      <c r="M38" s="175"/>
      <c r="N38" s="159"/>
      <c r="O38" s="159"/>
      <c r="P38" s="159"/>
      <c r="Q38" s="159"/>
      <c r="R38" s="176">
        <f t="shared" si="6"/>
        <v>0</v>
      </c>
      <c r="S38" s="448"/>
      <c r="T38" s="397"/>
      <c r="U38" s="395"/>
      <c r="V38" s="395"/>
    </row>
    <row r="39" spans="1:22" ht="42" customHeight="1">
      <c r="A39" s="395">
        <v>6</v>
      </c>
      <c r="B39" s="395" t="str">
        <f>'5- Identificación de Riesgos'!B39:B42</f>
        <v>Ofrecer, prometer, entregar, aceptar o solicitar una ventaja indebida para dar tramite de pago de devolución de sumas de dinero de competencia del Fondos Especiales.</v>
      </c>
      <c r="C39" s="172" t="str">
        <f>'5- Identificación de Riesgos'!D39</f>
        <v>1. Falta de ética de los servidores públicos (Debilidades en principios y valores)</v>
      </c>
      <c r="D39" s="158"/>
      <c r="E39" s="283" t="s">
        <v>502</v>
      </c>
      <c r="F39" s="159" t="s">
        <v>331</v>
      </c>
      <c r="G39" s="159" t="s">
        <v>331</v>
      </c>
      <c r="H39" s="159" t="s">
        <v>331</v>
      </c>
      <c r="I39" s="159" t="s">
        <v>331</v>
      </c>
      <c r="J39" s="176">
        <f t="shared" si="5"/>
        <v>1</v>
      </c>
      <c r="K39" s="448">
        <f>AVERAGE(J39:J40)</f>
        <v>1</v>
      </c>
      <c r="L39" s="179" t="str">
        <f>'5- Identificación de Riesgos'!I39</f>
        <v>Afectación de reputacion,imagén,  credibilidad, satisfacción de usuarios y PI</v>
      </c>
      <c r="M39" s="175"/>
      <c r="N39" s="159" t="s">
        <v>330</v>
      </c>
      <c r="O39" s="159" t="s">
        <v>330</v>
      </c>
      <c r="P39" s="159" t="s">
        <v>331</v>
      </c>
      <c r="Q39" s="159" t="s">
        <v>331</v>
      </c>
      <c r="R39" s="176">
        <f t="shared" si="6"/>
        <v>0.35</v>
      </c>
      <c r="S39" s="448">
        <f>AVERAGE(R39:R42)</f>
        <v>0.33750000000000002</v>
      </c>
      <c r="T39" s="397" t="str">
        <f>CONCATENATE(INDEX('8- Politicas de admiistracion '!$B$6:$F$10,MATCH(ROUND(IF((RIGHT('5- Identificación de Riesgos'!H39,1)-'6- Valoración Controles'!K39)&lt;1,1,(RIGHT('5- Identificación de Riesgos'!H39,1)-'6- Valoración Controles'!K39)),0),'8- Politicas de admiistracion '!$F$6:$F$10,0),1)," - ",ROUND(IF((RIGHT('5- Identificación de Riesgos'!H39,1)-'6- Valoración Controles'!K39)&lt;1,1,(RIGHT('5- Identificación de Riesgos'!H39,1)-'6- Valoración Controles'!K39)),0))</f>
        <v>Muy Baja - 1</v>
      </c>
      <c r="U39" s="395" t="str">
        <f>CONCATENATE(INDEX('8- Politicas de admiistracion '!$B$17:$F$21,MATCH(ROUND(IF((RIGHT('5- Identificación de Riesgos'!M39,1)-'6- Valoración Controles'!S39)&lt;1,1,(RIGHT('5- Identificación de Riesgos'!M39,1)-'6- Valoración Controles'!S39)),0),'8- Politicas de admiistracion '!$F$17:$F$21,0),1)," - ",ROUND(IF((RIGHT('5- Identificación de Riesgos'!M39,1)-'6- Valoración Controles'!S39)&lt;1,1,(RIGHT('5- Identificación de Riesgos'!M39,1)-'6- Valoración Controles'!S39)),0))</f>
        <v>Leve - 1</v>
      </c>
      <c r="V39" s="395" t="str">
        <f>CONCATENATE(VLOOKUP((LEFT(T39,LEN(T39)-4)&amp;LEFT(U39,LEN(U39)-4)),'9- Matriz de Calor '!$D$17:$E$41,2,0)," - ",RIGHT(T39,1)*RIGHT(U39,1))</f>
        <v>Bajo - 1</v>
      </c>
    </row>
    <row r="40" spans="1:22" ht="47.25" customHeight="1">
      <c r="A40" s="395"/>
      <c r="B40" s="395"/>
      <c r="C40" s="172" t="str">
        <f>'5- Identificación de Riesgos'!D40</f>
        <v>2. Falta de ética de terceros interesados  (Debilidades principios y valores)</v>
      </c>
      <c r="D40" s="158"/>
      <c r="E40" s="285" t="s">
        <v>503</v>
      </c>
      <c r="F40" s="159" t="s">
        <v>331</v>
      </c>
      <c r="G40" s="159" t="s">
        <v>331</v>
      </c>
      <c r="H40" s="159" t="s">
        <v>331</v>
      </c>
      <c r="I40" s="159" t="s">
        <v>331</v>
      </c>
      <c r="J40" s="176">
        <f t="shared" si="5"/>
        <v>1</v>
      </c>
      <c r="K40" s="448"/>
      <c r="L40" s="179" t="str">
        <f>'5- Identificación de Riesgos'!I40</f>
        <v>Afectación Económica</v>
      </c>
      <c r="M40" s="175"/>
      <c r="N40" s="159" t="s">
        <v>331</v>
      </c>
      <c r="O40" s="159" t="s">
        <v>331</v>
      </c>
      <c r="P40" s="159" t="s">
        <v>331</v>
      </c>
      <c r="Q40" s="159" t="s">
        <v>331</v>
      </c>
      <c r="R40" s="176">
        <f t="shared" si="6"/>
        <v>1</v>
      </c>
      <c r="S40" s="448"/>
      <c r="T40" s="397"/>
      <c r="U40" s="395"/>
      <c r="V40" s="395"/>
    </row>
    <row r="41" spans="1:22" ht="42.75" customHeight="1">
      <c r="A41" s="395"/>
      <c r="B41" s="395"/>
      <c r="C41" s="172" t="str">
        <f>'5- Identificación de Riesgos'!D41</f>
        <v>3. Debilidades en los controles del procedimiento de Devolución de sumas de dinero</v>
      </c>
      <c r="D41" s="158"/>
      <c r="E41" s="283" t="s">
        <v>504</v>
      </c>
      <c r="F41" s="159" t="s">
        <v>331</v>
      </c>
      <c r="G41" s="159" t="s">
        <v>331</v>
      </c>
      <c r="H41" s="159" t="s">
        <v>331</v>
      </c>
      <c r="I41" s="159" t="s">
        <v>331</v>
      </c>
      <c r="J41" s="176">
        <f t="shared" si="5"/>
        <v>1</v>
      </c>
      <c r="K41" s="448"/>
      <c r="L41" s="179">
        <f>'5- Identificación de Riesgos'!I41</f>
        <v>0</v>
      </c>
      <c r="M41" s="175"/>
      <c r="N41" s="159"/>
      <c r="O41" s="159"/>
      <c r="P41" s="159"/>
      <c r="Q41" s="159"/>
      <c r="R41" s="176">
        <f t="shared" si="6"/>
        <v>0</v>
      </c>
      <c r="S41" s="448"/>
      <c r="T41" s="397"/>
      <c r="U41" s="395"/>
      <c r="V41" s="395"/>
    </row>
    <row r="42" spans="1:22" ht="36.75" customHeight="1" thickBot="1">
      <c r="A42" s="395"/>
      <c r="B42" s="395"/>
      <c r="C42" s="172" t="str">
        <f>'5- Identificación de Riesgos'!D42</f>
        <v>4. Concentración de funciones</v>
      </c>
      <c r="D42" s="158"/>
      <c r="E42" s="287"/>
      <c r="F42" s="159"/>
      <c r="G42" s="159"/>
      <c r="H42" s="159"/>
      <c r="I42" s="159"/>
      <c r="J42" s="176">
        <f t="shared" si="5"/>
        <v>0</v>
      </c>
      <c r="K42" s="448"/>
      <c r="L42" s="179">
        <f>'5- Identificación de Riesgos'!I42</f>
        <v>0</v>
      </c>
      <c r="M42" s="175"/>
      <c r="N42" s="159"/>
      <c r="O42" s="159"/>
      <c r="P42" s="159"/>
      <c r="Q42" s="159"/>
      <c r="R42" s="176">
        <f t="shared" si="6"/>
        <v>0</v>
      </c>
      <c r="S42" s="448"/>
      <c r="T42" s="397"/>
      <c r="U42" s="395"/>
      <c r="V42" s="395"/>
    </row>
    <row r="43" spans="1:22" ht="48.75" customHeight="1">
      <c r="A43" s="394">
        <v>7</v>
      </c>
      <c r="B43" s="395" t="str">
        <f>'5- Identificación de Riesgos'!B43:B45</f>
        <v>Ofrecer, prometer, entregar, aceptar o solicitar una ventaja indebida para efectuar la asignación presupuestal</v>
      </c>
      <c r="C43" s="172" t="str">
        <f>'5- Identificación de Riesgos'!D43</f>
        <v>1. Falta de ética de los servidores públicos (Debilidades en principios y valores)</v>
      </c>
      <c r="D43" s="158"/>
      <c r="E43" s="260" t="s">
        <v>502</v>
      </c>
      <c r="F43" s="159" t="s">
        <v>331</v>
      </c>
      <c r="G43" s="159" t="s">
        <v>331</v>
      </c>
      <c r="H43" s="159" t="s">
        <v>331</v>
      </c>
      <c r="I43" s="159" t="s">
        <v>331</v>
      </c>
      <c r="J43" s="176">
        <f t="shared" ref="J43:J45" si="7">COUNTIF(F43:I43,"SI")/4</f>
        <v>1</v>
      </c>
      <c r="K43" s="448">
        <f>AVERAGE(J43:J45)</f>
        <v>1</v>
      </c>
      <c r="L43" s="174" t="str">
        <f>'5- Identificación de Riesgos'!I43</f>
        <v>Afectación de reputacion,imagén,  credibilidad, satisfacción de usuarios y PI</v>
      </c>
      <c r="M43" s="175"/>
      <c r="N43" s="159" t="s">
        <v>331</v>
      </c>
      <c r="O43" s="159" t="s">
        <v>331</v>
      </c>
      <c r="P43" s="159" t="s">
        <v>331</v>
      </c>
      <c r="Q43" s="159" t="s">
        <v>331</v>
      </c>
      <c r="R43" s="176">
        <f t="shared" ref="R43:R45" si="8">SUM(COUNTIF(N43,"SI")*25%,COUNTIF(O43,"SI")*40%,COUNTIF(P43,"SI")*25%,COUNTIF(Q43,"SI")*10%)</f>
        <v>1</v>
      </c>
      <c r="S43" s="448">
        <f>AVERAGE(R43:R45)</f>
        <v>0.33333333333333331</v>
      </c>
      <c r="T43" s="397" t="str">
        <f>CONCATENATE(INDEX('8- Politicas de admiistracion '!$B$6:$F$10,MATCH(ROUND(IF((RIGHT('5- Identificación de Riesgos'!H43,1)-'6- Valoración Controles'!K43)&lt;1,1,(RIGHT('5- Identificación de Riesgos'!H43,1)-'6- Valoración Controles'!K43)),0),'8- Politicas de admiistracion '!$F$6:$F$10,0),1)," - ",ROUND(IF((RIGHT('5- Identificación de Riesgos'!H43,1)-'6- Valoración Controles'!K43)&lt;1,1,(RIGHT('5- Identificación de Riesgos'!H43,1)-'6- Valoración Controles'!K43)),0))</f>
        <v>Muy Baja - 1</v>
      </c>
      <c r="U43" s="395" t="str">
        <f>CONCATENATE(INDEX('8- Politicas de admiistracion '!$B$17:$F$21,MATCH(ROUND(IF((RIGHT('5- Identificación de Riesgos'!M43,1)-'6- Valoración Controles'!S43)&lt;1,1,(RIGHT('5- Identificación de Riesgos'!M43,1)-'6- Valoración Controles'!S43)),0),'8- Politicas de admiistracion '!$F$17:$F$21,0),1)," - ",ROUND(IF((RIGHT('5- Identificación de Riesgos'!M43,1)-'6- Valoración Controles'!S43)&lt;1,1,(RIGHT('5- Identificación de Riesgos'!M43,1)-'6- Valoración Controles'!S43)),0))</f>
        <v>Mayor - 4</v>
      </c>
      <c r="V43" s="395" t="str">
        <f>CONCATENATE(VLOOKUP((LEFT(T43,LEN(T43)-4)&amp;LEFT(U43,LEN(U43)-4)),'9- Matriz de Calor '!$D$17:$E$41,2,0)," - ",RIGHT(T43,1)*RIGHT(U43,1))</f>
        <v>Alto  - 4</v>
      </c>
    </row>
    <row r="44" spans="1:22" ht="60" customHeight="1">
      <c r="A44" s="394"/>
      <c r="B44" s="395"/>
      <c r="C44" s="172" t="str">
        <f>'5- Identificación de Riesgos'!D44</f>
        <v>2. Falta de ética de terceros interesados  (Debilidades principios y valores)</v>
      </c>
      <c r="D44" s="158"/>
      <c r="E44" s="284" t="s">
        <v>503</v>
      </c>
      <c r="F44" s="159" t="s">
        <v>331</v>
      </c>
      <c r="G44" s="159" t="s">
        <v>331</v>
      </c>
      <c r="H44" s="159" t="s">
        <v>331</v>
      </c>
      <c r="I44" s="159" t="s">
        <v>331</v>
      </c>
      <c r="J44" s="176">
        <f t="shared" si="7"/>
        <v>1</v>
      </c>
      <c r="K44" s="448"/>
      <c r="L44" s="174" t="str">
        <f>'5- Identificación de Riesgos'!I44</f>
        <v>Afectación Económica</v>
      </c>
      <c r="M44" s="175"/>
      <c r="N44" s="159"/>
      <c r="O44" s="159"/>
      <c r="P44" s="159"/>
      <c r="Q44" s="159"/>
      <c r="R44" s="176">
        <f t="shared" si="8"/>
        <v>0</v>
      </c>
      <c r="S44" s="448"/>
      <c r="T44" s="397"/>
      <c r="U44" s="395"/>
      <c r="V44" s="395"/>
    </row>
    <row r="45" spans="1:22" ht="74.25" customHeight="1">
      <c r="A45" s="394"/>
      <c r="B45" s="395"/>
      <c r="C45" s="172" t="str">
        <f>'5- Identificación de Riesgos'!D45</f>
        <v xml:space="preserve">3. La asignación presupuestal se tramita incumpliendo criterios técnicos y legales, está concentrada en un solo servidor y carece de controles administrativos. </v>
      </c>
      <c r="D45" s="158"/>
      <c r="E45" s="160" t="s">
        <v>505</v>
      </c>
      <c r="F45" s="159" t="s">
        <v>331</v>
      </c>
      <c r="G45" s="159" t="s">
        <v>331</v>
      </c>
      <c r="H45" s="159" t="s">
        <v>331</v>
      </c>
      <c r="I45" s="159" t="s">
        <v>331</v>
      </c>
      <c r="J45" s="176">
        <f t="shared" si="7"/>
        <v>1</v>
      </c>
      <c r="K45" s="448"/>
      <c r="L45" s="174">
        <f>'5- Identificación de Riesgos'!I45</f>
        <v>0</v>
      </c>
      <c r="M45" s="175"/>
      <c r="N45" s="159"/>
      <c r="O45" s="159"/>
      <c r="P45" s="159"/>
      <c r="Q45" s="159"/>
      <c r="R45" s="176">
        <f t="shared" si="8"/>
        <v>0</v>
      </c>
      <c r="S45" s="448"/>
      <c r="T45" s="397"/>
      <c r="U45" s="395"/>
      <c r="V45" s="395"/>
    </row>
  </sheetData>
  <mergeCells count="73">
    <mergeCell ref="C6:M6"/>
    <mergeCell ref="N6:O6"/>
    <mergeCell ref="P6:V6"/>
    <mergeCell ref="V29:V38"/>
    <mergeCell ref="V43:V45"/>
    <mergeCell ref="V22:V26"/>
    <mergeCell ref="U27:U28"/>
    <mergeCell ref="V27:V28"/>
    <mergeCell ref="U22:U26"/>
    <mergeCell ref="V10:V19"/>
    <mergeCell ref="U20:U21"/>
    <mergeCell ref="V20:V21"/>
    <mergeCell ref="U10:U19"/>
    <mergeCell ref="V39:V42"/>
    <mergeCell ref="U29:U38"/>
    <mergeCell ref="U43:U45"/>
    <mergeCell ref="N4:O4"/>
    <mergeCell ref="P4:V4"/>
    <mergeCell ref="C5:M5"/>
    <mergeCell ref="N5:O5"/>
    <mergeCell ref="P5:V5"/>
    <mergeCell ref="A27:A28"/>
    <mergeCell ref="B27:B28"/>
    <mergeCell ref="K27:K28"/>
    <mergeCell ref="S27:S28"/>
    <mergeCell ref="T27:T28"/>
    <mergeCell ref="A22:A26"/>
    <mergeCell ref="B22:B26"/>
    <mergeCell ref="K22:K26"/>
    <mergeCell ref="S22:S26"/>
    <mergeCell ref="T22:T26"/>
    <mergeCell ref="A20:A21"/>
    <mergeCell ref="B20:B21"/>
    <mergeCell ref="K20:K21"/>
    <mergeCell ref="S20:S21"/>
    <mergeCell ref="T20:T21"/>
    <mergeCell ref="A10:A19"/>
    <mergeCell ref="B10:B19"/>
    <mergeCell ref="K10:K19"/>
    <mergeCell ref="S10:S19"/>
    <mergeCell ref="T10:T19"/>
    <mergeCell ref="A4:B4"/>
    <mergeCell ref="A5:B5"/>
    <mergeCell ref="A1:C3"/>
    <mergeCell ref="E1:V3"/>
    <mergeCell ref="F8:K8"/>
    <mergeCell ref="L8:S8"/>
    <mergeCell ref="A8:A9"/>
    <mergeCell ref="B8:B9"/>
    <mergeCell ref="C8:C9"/>
    <mergeCell ref="D8:D9"/>
    <mergeCell ref="A6:B6"/>
    <mergeCell ref="A7:C7"/>
    <mergeCell ref="T7:V7"/>
    <mergeCell ref="D7:R7"/>
    <mergeCell ref="E8:E9"/>
    <mergeCell ref="C4:M4"/>
    <mergeCell ref="A29:A38"/>
    <mergeCell ref="B29:B38"/>
    <mergeCell ref="K29:K38"/>
    <mergeCell ref="S29:S38"/>
    <mergeCell ref="T29:T38"/>
    <mergeCell ref="U39:U42"/>
    <mergeCell ref="A43:A45"/>
    <mergeCell ref="B43:B45"/>
    <mergeCell ref="K43:K45"/>
    <mergeCell ref="S43:S45"/>
    <mergeCell ref="T43:T45"/>
    <mergeCell ref="A39:A42"/>
    <mergeCell ref="B39:B42"/>
    <mergeCell ref="K39:K42"/>
    <mergeCell ref="S39:S42"/>
    <mergeCell ref="T39:T42"/>
  </mergeCells>
  <conditionalFormatting sqref="U10">
    <cfRule type="containsText" dxfId="750" priority="411" operator="containsText" text="Catastrófico">
      <formula>NOT(ISERROR(SEARCH("Catastrófico",U10)))</formula>
    </cfRule>
    <cfRule type="containsText" dxfId="749" priority="412" operator="containsText" text="Mayor">
      <formula>NOT(ISERROR(SEARCH("Mayor",U10)))</formula>
    </cfRule>
    <cfRule type="containsText" dxfId="748" priority="413" operator="containsText" text="Alta">
      <formula>NOT(ISERROR(SEARCH("Alta",U10)))</formula>
    </cfRule>
    <cfRule type="containsText" dxfId="747" priority="414" operator="containsText" text="Moderado">
      <formula>NOT(ISERROR(SEARCH("Moderado",U10)))</formula>
    </cfRule>
    <cfRule type="containsText" dxfId="746" priority="415" operator="containsText" text="Menor">
      <formula>NOT(ISERROR(SEARCH("Menor",U10)))</formula>
    </cfRule>
    <cfRule type="containsText" dxfId="745" priority="416" operator="containsText" text="Leve">
      <formula>NOT(ISERROR(SEARCH("Leve",U10)))</formula>
    </cfRule>
  </conditionalFormatting>
  <conditionalFormatting sqref="V10">
    <cfRule type="containsText" dxfId="744" priority="407" operator="containsText" text="Extremo">
      <formula>NOT(ISERROR(SEARCH("Extremo",V10)))</formula>
    </cfRule>
    <cfRule type="containsText" dxfId="743" priority="408" operator="containsText" text="Alto">
      <formula>NOT(ISERROR(SEARCH("Alto",V10)))</formula>
    </cfRule>
    <cfRule type="containsText" dxfId="742" priority="409" operator="containsText" text="Bajo">
      <formula>NOT(ISERROR(SEARCH("Bajo",V10)))</formula>
    </cfRule>
    <cfRule type="containsText" dxfId="741" priority="410" operator="containsText" text="Moderado">
      <formula>NOT(ISERROR(SEARCH("Moderado",V10)))</formula>
    </cfRule>
  </conditionalFormatting>
  <conditionalFormatting sqref="T20 T22 T27 T29 T39 T43">
    <cfRule type="containsText" dxfId="740" priority="35" operator="containsText" text="Muy Baja">
      <formula>NOT(ISERROR(SEARCH("Muy Baja",T20)))</formula>
    </cfRule>
    <cfRule type="containsText" dxfId="739" priority="35" operator="containsText" text="Baja">
      <formula>NOT(ISERROR(SEARCH("Baja",T20)))</formula>
    </cfRule>
    <cfRule type="containsText" dxfId="738" priority="35" operator="containsText" text="Muy Alta">
      <formula>NOT(ISERROR(SEARCH("Muy Alta",T20)))</formula>
    </cfRule>
    <cfRule type="containsText" dxfId="737" priority="36" operator="containsText" text="Alta">
      <formula>NOT(ISERROR(SEARCH("Alta",T20)))</formula>
    </cfRule>
    <cfRule type="containsText" dxfId="736" priority="37" operator="containsText" text="Media">
      <formula>NOT(ISERROR(SEARCH("Media",T20)))</formula>
    </cfRule>
    <cfRule type="containsText" dxfId="735" priority="38" operator="containsText" text="Media">
      <formula>NOT(ISERROR(SEARCH("Media",T20)))</formula>
    </cfRule>
    <cfRule type="containsText" dxfId="734" priority="39" operator="containsText" text="Media">
      <formula>NOT(ISERROR(SEARCH("Media",T20)))</formula>
    </cfRule>
    <cfRule type="containsText" dxfId="733" priority="40" operator="containsText" text="Muy Baja">
      <formula>NOT(ISERROR(SEARCH("Muy Baja",T20)))</formula>
    </cfRule>
    <cfRule type="containsText" dxfId="732" priority="41" operator="containsText" text="Baja">
      <formula>NOT(ISERROR(SEARCH("Baja",T20)))</formula>
    </cfRule>
    <cfRule type="containsText" dxfId="731" priority="42" operator="containsText" text="Muy Baja">
      <formula>NOT(ISERROR(SEARCH("Muy Baja",T20)))</formula>
    </cfRule>
    <cfRule type="containsText" dxfId="730" priority="43" operator="containsText" text="Muy Baja">
      <formula>NOT(ISERROR(SEARCH("Muy Baja",T20)))</formula>
    </cfRule>
    <cfRule type="containsText" dxfId="729" priority="44" operator="containsText" text="Muy Baja">
      <formula>NOT(ISERROR(SEARCH("Muy Baja",T20)))</formula>
    </cfRule>
    <cfRule type="containsText" dxfId="728" priority="45" operator="containsText" text="Muy Baja'Tabla probabilidad'!">
      <formula>NOT(ISERROR(SEARCH("Muy Baja'Tabla probabilidad'!",T20)))</formula>
    </cfRule>
    <cfRule type="containsText" dxfId="727" priority="46" operator="containsText" text="Muy bajo">
      <formula>NOT(ISERROR(SEARCH("Muy bajo",T20)))</formula>
    </cfRule>
    <cfRule type="containsText" dxfId="726" priority="47" operator="containsText" text="Alta">
      <formula>NOT(ISERROR(SEARCH("Alta",T20)))</formula>
    </cfRule>
    <cfRule type="containsText" dxfId="725" priority="48" operator="containsText" text="Media">
      <formula>NOT(ISERROR(SEARCH("Media",T20)))</formula>
    </cfRule>
    <cfRule type="containsText" dxfId="724" priority="49" operator="containsText" text="Baja">
      <formula>NOT(ISERROR(SEARCH("Baja",T20)))</formula>
    </cfRule>
    <cfRule type="containsText" dxfId="723" priority="50" operator="containsText" text="Muy baja">
      <formula>NOT(ISERROR(SEARCH("Muy baja",T20)))</formula>
    </cfRule>
    <cfRule type="cellIs" dxfId="722" priority="53" operator="between">
      <formula>1</formula>
      <formula>2</formula>
    </cfRule>
    <cfRule type="cellIs" dxfId="721" priority="54" operator="between">
      <formula>0</formula>
      <formula>2</formula>
    </cfRule>
  </conditionalFormatting>
  <conditionalFormatting sqref="U20 U22 U27 U29 U39 U43">
    <cfRule type="containsText" dxfId="720" priority="27" operator="containsText" text="Catastrófico">
      <formula>NOT(ISERROR(SEARCH("Catastrófico",U20)))</formula>
    </cfRule>
    <cfRule type="containsText" dxfId="719" priority="28" operator="containsText" text="Mayor">
      <formula>NOT(ISERROR(SEARCH("Mayor",U20)))</formula>
    </cfRule>
    <cfRule type="containsText" dxfId="718" priority="29" operator="containsText" text="Alta">
      <formula>NOT(ISERROR(SEARCH("Alta",U20)))</formula>
    </cfRule>
    <cfRule type="containsText" dxfId="717" priority="30" operator="containsText" text="Moderado">
      <formula>NOT(ISERROR(SEARCH("Moderado",U20)))</formula>
    </cfRule>
    <cfRule type="containsText" dxfId="716" priority="31" operator="containsText" text="Menor">
      <formula>NOT(ISERROR(SEARCH("Menor",U20)))</formula>
    </cfRule>
    <cfRule type="containsText" dxfId="715" priority="32" operator="containsText" text="Leve">
      <formula>NOT(ISERROR(SEARCH("Leve",U20)))</formula>
    </cfRule>
  </conditionalFormatting>
  <conditionalFormatting sqref="V20 V22 V27 V29 V39 V43">
    <cfRule type="containsText" dxfId="714" priority="23" operator="containsText" text="Extremo">
      <formula>NOT(ISERROR(SEARCH("Extremo",V20)))</formula>
    </cfRule>
    <cfRule type="containsText" dxfId="713" priority="24" operator="containsText" text="Alto">
      <formula>NOT(ISERROR(SEARCH("Alto",V20)))</formula>
    </cfRule>
    <cfRule type="containsText" dxfId="712" priority="25" operator="containsText" text="Bajo">
      <formula>NOT(ISERROR(SEARCH("Bajo",V20)))</formula>
    </cfRule>
    <cfRule type="containsText" dxfId="711" priority="26" operator="containsText" text="Moderado">
      <formula>NOT(ISERROR(SEARCH("Moderado",V20)))</formula>
    </cfRule>
  </conditionalFormatting>
  <conditionalFormatting sqref="T10">
    <cfRule type="containsText" dxfId="710" priority="1" operator="containsText" text="Muy Baja">
      <formula>NOT(ISERROR(SEARCH("Muy Baja",T10)))</formula>
    </cfRule>
    <cfRule type="containsText" dxfId="709" priority="2" operator="containsText" text="Alta">
      <formula>NOT(ISERROR(SEARCH("Alta",T10)))</formula>
    </cfRule>
    <cfRule type="containsText" dxfId="708" priority="3" operator="containsText" text="Media">
      <formula>NOT(ISERROR(SEARCH("Media",T10)))</formula>
    </cfRule>
    <cfRule type="containsText" dxfId="707" priority="4" operator="containsText" text="Media">
      <formula>NOT(ISERROR(SEARCH("Media",T10)))</formula>
    </cfRule>
    <cfRule type="containsText" dxfId="706" priority="5" operator="containsText" text="Media">
      <formula>NOT(ISERROR(SEARCH("Media",T10)))</formula>
    </cfRule>
    <cfRule type="containsText" dxfId="705" priority="6" operator="containsText" text="Muy Baja">
      <formula>NOT(ISERROR(SEARCH("Muy Baja",T10)))</formula>
    </cfRule>
    <cfRule type="containsText" dxfId="704" priority="7" operator="containsText" text="Baja">
      <formula>NOT(ISERROR(SEARCH("Baja",T10)))</formula>
    </cfRule>
    <cfRule type="containsText" dxfId="703" priority="8" operator="containsText" text="Muy Baja">
      <formula>NOT(ISERROR(SEARCH("Muy Baja",T10)))</formula>
    </cfRule>
    <cfRule type="containsText" dxfId="702" priority="9" operator="containsText" text="Muy Baja">
      <formula>NOT(ISERROR(SEARCH("Muy Baja",T10)))</formula>
    </cfRule>
    <cfRule type="containsText" dxfId="701" priority="10" operator="containsText" text="Muy Baja">
      <formula>NOT(ISERROR(SEARCH("Muy Baja",T10)))</formula>
    </cfRule>
    <cfRule type="containsText" dxfId="700" priority="11" operator="containsText" text="Muy Baja'Tabla probabilidad'!">
      <formula>NOT(ISERROR(SEARCH("Muy Baja'Tabla probabilidad'!",T10)))</formula>
    </cfRule>
    <cfRule type="containsText" dxfId="699" priority="12" operator="containsText" text="Muy bajo">
      <formula>NOT(ISERROR(SEARCH("Muy bajo",T10)))</formula>
    </cfRule>
    <cfRule type="containsText" dxfId="698" priority="13" operator="containsText" text="Alta">
      <formula>NOT(ISERROR(SEARCH("Alta",T10)))</formula>
    </cfRule>
    <cfRule type="containsText" dxfId="697" priority="14" operator="containsText" text="Media">
      <formula>NOT(ISERROR(SEARCH("Media",T10)))</formula>
    </cfRule>
    <cfRule type="containsText" dxfId="696" priority="15" operator="containsText" text="Baja">
      <formula>NOT(ISERROR(SEARCH("Baja",T10)))</formula>
    </cfRule>
    <cfRule type="containsText" dxfId="695" priority="16" operator="containsText" text="Muy baja">
      <formula>NOT(ISERROR(SEARCH("Muy baja",T10)))</formula>
    </cfRule>
    <cfRule type="cellIs" dxfId="694" priority="19" operator="between">
      <formula>1</formula>
      <formula>2</formula>
    </cfRule>
    <cfRule type="cellIs" dxfId="693" priority="20" operator="between">
      <formula>0</formula>
      <formula>2</formula>
    </cfRule>
  </conditionalFormatting>
  <dataValidations count="2">
    <dataValidation allowBlank="1" showInputMessage="1" showErrorMessage="1" prompt="Enunciar cuál es el control" sqref="M27:M28 M10:M14 E39:E45 E10:E11 E34:E37 E13:E23 E25:E32" xr:uid="{7928B5FF-7FCE-491C-B96F-D6B03D215992}"/>
    <dataValidation type="list" allowBlank="1" showInputMessage="1" showErrorMessage="1" sqref="N10:Q45 F10:I45"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T22 T27 T29 T39 T43</xm:sqref>
        </x14:conditionalFormatting>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79"/>
  <sheetViews>
    <sheetView showGridLines="0" topLeftCell="A8" zoomScale="80" zoomScaleNormal="80" workbookViewId="0">
      <selection activeCell="N10" sqref="N10:N19"/>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1" hidden="1" customWidth="1"/>
    <col min="13" max="14" width="13.7109375" customWidth="1"/>
    <col min="15" max="15" width="23.4257812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91"/>
      <c r="B1" s="455"/>
      <c r="C1" s="455"/>
      <c r="D1" s="111"/>
      <c r="E1" s="492" t="s">
        <v>308</v>
      </c>
      <c r="F1" s="492"/>
      <c r="G1" s="492"/>
      <c r="H1" s="492"/>
      <c r="I1" s="492"/>
      <c r="J1" s="492"/>
      <c r="K1" s="492"/>
      <c r="L1" s="492"/>
      <c r="M1" s="492"/>
      <c r="N1" s="492"/>
      <c r="O1" s="492"/>
      <c r="P1" s="492"/>
      <c r="Q1" s="492"/>
    </row>
    <row r="2" spans="1:17" s="11" customFormat="1" ht="27" customHeight="1">
      <c r="A2" s="491"/>
      <c r="B2" s="455"/>
      <c r="C2" s="455"/>
      <c r="D2" s="111"/>
      <c r="E2" s="492"/>
      <c r="F2" s="492"/>
      <c r="G2" s="492"/>
      <c r="H2" s="492"/>
      <c r="I2" s="492"/>
      <c r="J2" s="492"/>
      <c r="K2" s="492"/>
      <c r="L2" s="492"/>
      <c r="M2" s="492"/>
      <c r="N2" s="492"/>
      <c r="O2" s="492"/>
      <c r="P2" s="492"/>
      <c r="Q2" s="492"/>
    </row>
    <row r="3" spans="1:17" s="11" customFormat="1" ht="27" customHeight="1" thickBot="1">
      <c r="A3" s="491"/>
      <c r="B3" s="455"/>
      <c r="C3" s="455"/>
      <c r="D3" s="112"/>
      <c r="E3" s="492"/>
      <c r="F3" s="492"/>
      <c r="G3" s="492"/>
      <c r="H3" s="492"/>
      <c r="I3" s="492"/>
      <c r="J3" s="492"/>
      <c r="K3" s="492"/>
      <c r="L3" s="492"/>
      <c r="M3" s="492"/>
      <c r="N3" s="492"/>
      <c r="O3" s="492"/>
      <c r="P3" s="492"/>
      <c r="Q3" s="492"/>
    </row>
    <row r="4" spans="1:17" s="11" customFormat="1" ht="23.25" customHeight="1" thickTop="1">
      <c r="A4" s="444" t="s">
        <v>309</v>
      </c>
      <c r="B4" s="444"/>
      <c r="C4" s="509" t="str">
        <f>'6- Valoración Controles'!C4:K4</f>
        <v>GESTIÓN FINANCIERA Y PRESUPUESTAL</v>
      </c>
      <c r="D4" s="509"/>
      <c r="E4" s="510"/>
      <c r="F4" s="510"/>
      <c r="G4" s="510"/>
      <c r="H4" s="510"/>
      <c r="I4" s="510"/>
      <c r="J4" s="510"/>
      <c r="K4" s="510"/>
      <c r="L4" s="510"/>
      <c r="M4" s="510"/>
      <c r="N4" s="510"/>
      <c r="O4" s="510"/>
      <c r="P4" s="510"/>
      <c r="Q4" s="510"/>
    </row>
    <row r="5" spans="1:17" s="11" customFormat="1" ht="56.25" customHeight="1">
      <c r="A5" s="444" t="s">
        <v>310</v>
      </c>
      <c r="B5" s="444"/>
      <c r="C5" s="50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09"/>
      <c r="E5" s="509"/>
      <c r="F5" s="509"/>
      <c r="G5" s="509"/>
      <c r="H5" s="509"/>
      <c r="I5" s="509"/>
      <c r="J5" s="509"/>
      <c r="K5" s="509"/>
      <c r="L5" s="509"/>
      <c r="M5" s="509"/>
      <c r="N5" s="509"/>
      <c r="O5" s="509"/>
      <c r="P5" s="509"/>
      <c r="Q5" s="509"/>
    </row>
    <row r="6" spans="1:17" s="11" customFormat="1" ht="28.5" customHeight="1">
      <c r="A6" s="444" t="s">
        <v>311</v>
      </c>
      <c r="B6" s="444"/>
      <c r="C6" s="511" t="s">
        <v>268</v>
      </c>
      <c r="D6" s="511"/>
      <c r="E6" s="511"/>
      <c r="F6" s="511"/>
      <c r="G6" s="511"/>
      <c r="H6" s="511"/>
      <c r="I6" s="511"/>
      <c r="J6" s="511"/>
      <c r="K6" s="511"/>
      <c r="L6" s="511"/>
      <c r="M6" s="511"/>
      <c r="N6" s="511"/>
      <c r="O6" s="511"/>
      <c r="P6" s="511"/>
      <c r="Q6" s="511"/>
    </row>
    <row r="7" spans="1:17" s="11" customFormat="1" ht="40.5" customHeight="1" thickBot="1">
      <c r="A7" s="504" t="s">
        <v>332</v>
      </c>
      <c r="B7" s="504"/>
      <c r="C7" s="504"/>
      <c r="D7" s="504"/>
      <c r="E7" s="504"/>
      <c r="F7" s="504" t="s">
        <v>284</v>
      </c>
      <c r="G7" s="504"/>
      <c r="H7" s="504"/>
      <c r="I7" s="177"/>
      <c r="J7" s="507" t="s">
        <v>333</v>
      </c>
      <c r="K7" s="507"/>
      <c r="L7" s="507"/>
      <c r="M7" s="507"/>
      <c r="N7" s="508"/>
      <c r="O7" s="10" t="s">
        <v>334</v>
      </c>
      <c r="P7" s="10" t="s">
        <v>335</v>
      </c>
      <c r="Q7" s="10" t="s">
        <v>336</v>
      </c>
    </row>
    <row r="8" spans="1:17" s="11" customFormat="1" ht="33" customHeight="1" thickTop="1" thickBot="1">
      <c r="A8" s="464" t="s">
        <v>274</v>
      </c>
      <c r="B8" s="466" t="s">
        <v>314</v>
      </c>
      <c r="C8" s="512" t="s">
        <v>276</v>
      </c>
      <c r="D8" s="514" t="s">
        <v>286</v>
      </c>
      <c r="E8" s="466" t="s">
        <v>270</v>
      </c>
      <c r="F8" s="505" t="s">
        <v>337</v>
      </c>
      <c r="G8" s="505" t="s">
        <v>338</v>
      </c>
      <c r="H8" s="505" t="s">
        <v>339</v>
      </c>
      <c r="I8" s="493"/>
      <c r="J8" s="505" t="s">
        <v>340</v>
      </c>
      <c r="K8" s="505" t="s">
        <v>341</v>
      </c>
      <c r="L8" s="505" t="s">
        <v>342</v>
      </c>
      <c r="M8" s="505" t="s">
        <v>343</v>
      </c>
      <c r="N8" s="505" t="s">
        <v>344</v>
      </c>
      <c r="O8" s="505"/>
      <c r="P8" s="505"/>
      <c r="Q8" s="505"/>
    </row>
    <row r="9" spans="1:17" s="86" customFormat="1" ht="28.5" customHeight="1" thickTop="1">
      <c r="A9" s="465"/>
      <c r="B9" s="467"/>
      <c r="C9" s="513"/>
      <c r="D9" s="515"/>
      <c r="E9" s="467"/>
      <c r="F9" s="506"/>
      <c r="G9" s="506"/>
      <c r="H9" s="506"/>
      <c r="I9" s="494"/>
      <c r="J9" s="506"/>
      <c r="K9" s="506"/>
      <c r="L9" s="506"/>
      <c r="M9" s="506"/>
      <c r="N9" s="506"/>
      <c r="O9" s="506"/>
      <c r="P9" s="506"/>
      <c r="Q9" s="506"/>
    </row>
    <row r="10" spans="1:17" ht="104.25" customHeight="1">
      <c r="A10" s="500">
        <f>'5- Identificación de Riesgos'!A10</f>
        <v>1</v>
      </c>
      <c r="B10" s="496" t="str">
        <f>'5- Identificación de Riesgos'!B10</f>
        <v xml:space="preserve">Posibilidad de registro y pago equivocado, tardío y sin el cumplimiento de requisitos  de las obligaciones de la Entidad </v>
      </c>
      <c r="C10" s="496" t="str">
        <f>'5- Identificación de Riesgos'!C10</f>
        <v>Se abonan menores o mayores valores o se abonan  a cuentas que no pertenecen a los destinatarios, o se abona incumpliendo los tiempos contractuales o legales  establecidos .</v>
      </c>
      <c r="D10" s="496" t="s">
        <v>292</v>
      </c>
      <c r="E10" s="178" t="str">
        <f>'5- Identificación de Riesgos'!D10</f>
        <v>1. Desatender los pagos con un sistema dual, que significa que son revisados y lanzados por un usuario y verificados y aprobados por otro.</v>
      </c>
      <c r="F10" s="397" t="str">
        <f>'5- Identificación de Riesgos'!H10</f>
        <v>Muy Baja - 1</v>
      </c>
      <c r="G10" s="395" t="str">
        <f>'5- Identificación de Riesgos'!M10</f>
        <v>Menor - 2</v>
      </c>
      <c r="H10" s="395" t="str">
        <f>'5- Identificación de Riesgos'!N10</f>
        <v>Bajo - 2</v>
      </c>
      <c r="I10" s="85"/>
      <c r="J10" s="502" t="str">
        <f>'6- Valoración Controles'!T10</f>
        <v>Muy Baja - 1</v>
      </c>
      <c r="K10" s="502" t="str">
        <f>'6- Valoración Controles'!U10</f>
        <v>Menor - 2</v>
      </c>
      <c r="L10" s="503"/>
      <c r="M10" s="501" t="str">
        <f>'6- Valoración Controles'!V10</f>
        <v>Bajo - 2</v>
      </c>
      <c r="N10" s="395" t="s">
        <v>345</v>
      </c>
      <c r="O10" s="253" t="s">
        <v>511</v>
      </c>
      <c r="P10" s="253" t="s">
        <v>512</v>
      </c>
      <c r="Q10" s="253" t="s">
        <v>513</v>
      </c>
    </row>
    <row r="11" spans="1:17" ht="36" customHeight="1">
      <c r="A11" s="500"/>
      <c r="B11" s="496"/>
      <c r="C11" s="496"/>
      <c r="D11" s="496"/>
      <c r="E11" s="178" t="str">
        <f>'5- Identificación de Riesgos'!D11</f>
        <v xml:space="preserve">2. Revisión insuficiente de los documentos físicos por parte del perfil autorizador endoso </v>
      </c>
      <c r="F11" s="397"/>
      <c r="G11" s="497"/>
      <c r="H11" s="395"/>
      <c r="I11" s="85"/>
      <c r="J11" s="502"/>
      <c r="K11" s="502"/>
      <c r="L11" s="503"/>
      <c r="M11" s="501"/>
      <c r="N11" s="395"/>
      <c r="O11" s="272"/>
      <c r="P11" s="272"/>
      <c r="Q11" s="272"/>
    </row>
    <row r="12" spans="1:17" ht="36" customHeight="1">
      <c r="A12" s="500"/>
      <c r="B12" s="496"/>
      <c r="C12" s="496"/>
      <c r="D12" s="496"/>
      <c r="E12" s="178" t="str">
        <f>'5- Identificación de Riesgos'!D12</f>
        <v>3. Inconsistencia de la información en los actos administrativos.</v>
      </c>
      <c r="F12" s="397"/>
      <c r="G12" s="497"/>
      <c r="H12" s="395"/>
      <c r="I12" s="85"/>
      <c r="J12" s="502"/>
      <c r="K12" s="502"/>
      <c r="L12" s="503"/>
      <c r="M12" s="501"/>
      <c r="N12" s="395"/>
      <c r="O12" s="272"/>
      <c r="P12" s="272" t="s">
        <v>157</v>
      </c>
      <c r="Q12" s="272"/>
    </row>
    <row r="13" spans="1:17" ht="36" customHeight="1">
      <c r="A13" s="500"/>
      <c r="B13" s="496"/>
      <c r="C13" s="496"/>
      <c r="D13" s="496"/>
      <c r="E13" s="178" t="str">
        <f>'5- Identificación de Riesgos'!D13</f>
        <v>4. Demora en la radicación de cuentas por las diferentes dependencias de la DEAJ para generar los pagos de contratistas,  gastos de personal, gastos generales, y demás pagos de la entidad.</v>
      </c>
      <c r="F13" s="397"/>
      <c r="G13" s="497"/>
      <c r="H13" s="395"/>
      <c r="I13" s="85"/>
      <c r="J13" s="502"/>
      <c r="K13" s="502"/>
      <c r="L13" s="503"/>
      <c r="M13" s="501"/>
      <c r="N13" s="395"/>
      <c r="O13" s="272"/>
      <c r="P13" s="272"/>
      <c r="Q13" s="272"/>
    </row>
    <row r="14" spans="1:17" ht="36" customHeight="1">
      <c r="A14" s="500"/>
      <c r="B14" s="496"/>
      <c r="C14" s="496"/>
      <c r="D14" s="496"/>
      <c r="E14" s="178" t="str">
        <f>'5- Identificación de Riesgos'!D14</f>
        <v>5. Insuficiencia de PAC para el cumplimiento de obligaciones económicas frente a terceros.</v>
      </c>
      <c r="F14" s="397"/>
      <c r="G14" s="497"/>
      <c r="H14" s="395"/>
      <c r="I14" s="85"/>
      <c r="J14" s="502"/>
      <c r="K14" s="502"/>
      <c r="L14" s="503"/>
      <c r="M14" s="501"/>
      <c r="N14" s="395"/>
      <c r="O14" s="272"/>
      <c r="P14" s="272"/>
      <c r="Q14" s="272"/>
    </row>
    <row r="15" spans="1:17" ht="50.25" customHeight="1">
      <c r="A15" s="500"/>
      <c r="B15" s="496"/>
      <c r="C15" s="496"/>
      <c r="D15" s="496"/>
      <c r="E15" s="178"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397"/>
      <c r="G15" s="497"/>
      <c r="H15" s="395"/>
      <c r="I15" s="85"/>
      <c r="J15" s="502"/>
      <c r="K15" s="502"/>
      <c r="L15" s="503"/>
      <c r="M15" s="501"/>
      <c r="N15" s="395"/>
      <c r="O15" s="272"/>
      <c r="P15" s="272"/>
      <c r="Q15" s="272"/>
    </row>
    <row r="16" spans="1:17" ht="36" customHeight="1">
      <c r="A16" s="500"/>
      <c r="B16" s="496"/>
      <c r="C16" s="496"/>
      <c r="D16" s="496"/>
      <c r="E16" s="178" t="str">
        <f>'5- Identificación de Riesgos'!D16</f>
        <v xml:space="preserve">7. Incumplimiento de las Unidades Ejecutoras del presupuesto de los lineamientos definidos por el SIIF Nación en cuanto a que el pago debe realizarse a beneficiario final. </v>
      </c>
      <c r="F16" s="397"/>
      <c r="G16" s="497"/>
      <c r="H16" s="395"/>
      <c r="I16" s="85"/>
      <c r="J16" s="502"/>
      <c r="K16" s="502"/>
      <c r="L16" s="503"/>
      <c r="M16" s="501"/>
      <c r="N16" s="395"/>
      <c r="O16" s="272"/>
      <c r="P16" s="272"/>
      <c r="Q16" s="272"/>
    </row>
    <row r="17" spans="1:17" ht="36" customHeight="1">
      <c r="A17" s="500"/>
      <c r="B17" s="496"/>
      <c r="C17" s="496"/>
      <c r="D17" s="496"/>
      <c r="E17" s="178" t="str">
        <f>'5- Identificación de Riesgos'!D17</f>
        <v>8. Trámite sin el lleno de los requisitos lo cual impide el pago y por ende afecta el resultado de los estándares.</v>
      </c>
      <c r="F17" s="397"/>
      <c r="G17" s="497"/>
      <c r="H17" s="395"/>
      <c r="I17" s="85"/>
      <c r="J17" s="502"/>
      <c r="K17" s="502"/>
      <c r="L17" s="503"/>
      <c r="M17" s="501"/>
      <c r="N17" s="395"/>
      <c r="O17" s="272"/>
      <c r="P17" s="272"/>
      <c r="Q17" s="272"/>
    </row>
    <row r="18" spans="1:17" ht="36" customHeight="1">
      <c r="A18" s="500"/>
      <c r="B18" s="496"/>
      <c r="C18" s="496"/>
      <c r="D18" s="496"/>
      <c r="E18" s="178" t="str">
        <f>'5- Identificación de Riesgos'!D18</f>
        <v xml:space="preserve">9. Ausencia o Inconsistencia en la información de la  cuenta bancaria, despacho y/o número del proceso, reportada en el acto administrativo. </v>
      </c>
      <c r="F18" s="397"/>
      <c r="G18" s="497"/>
      <c r="H18" s="395"/>
      <c r="I18" s="85"/>
      <c r="J18" s="502"/>
      <c r="K18" s="502"/>
      <c r="L18" s="503"/>
      <c r="M18" s="501"/>
      <c r="N18" s="395"/>
      <c r="O18" s="272"/>
      <c r="P18" s="272"/>
      <c r="Q18" s="272"/>
    </row>
    <row r="19" spans="1:17" ht="36" customHeight="1" thickBot="1">
      <c r="A19" s="500"/>
      <c r="B19" s="496"/>
      <c r="C19" s="496"/>
      <c r="D19" s="496"/>
      <c r="E19" s="178" t="str">
        <f>'5- Identificación de Riesgos'!D19</f>
        <v>10. Falta de verificación integral y detallada de la documentación con relación a los requisitos exigidos en los contratos o en las leyes vigentes</v>
      </c>
      <c r="F19" s="397"/>
      <c r="G19" s="497"/>
      <c r="H19" s="395"/>
      <c r="I19" s="85"/>
      <c r="J19" s="502"/>
      <c r="K19" s="502"/>
      <c r="L19" s="503"/>
      <c r="M19" s="501"/>
      <c r="N19" s="395"/>
      <c r="O19" s="272"/>
      <c r="P19" s="272"/>
      <c r="Q19" s="272"/>
    </row>
    <row r="20" spans="1:17" ht="63.75" customHeight="1">
      <c r="A20" s="500">
        <f>'5- Identificación de Riesgos'!A20</f>
        <v>2</v>
      </c>
      <c r="B20" s="496" t="str">
        <f>'5- Identificación de Riesgos'!B20</f>
        <v xml:space="preserve">Registrar o emitir  CDP con rubro presupuestal diferente al indicado en la solicitud </v>
      </c>
      <c r="C20" s="496" t="str">
        <f>'5- Identificación de Riesgos'!C20</f>
        <v>Emitir un CDP con informacion erronea de valor, destinacion, cuenta a afectar.</v>
      </c>
      <c r="D20" s="496" t="s">
        <v>292</v>
      </c>
      <c r="E20" s="178" t="str">
        <f>'5- Identificación de Riesgos'!D20</f>
        <v>1. Falta de controles</v>
      </c>
      <c r="F20" s="397" t="str">
        <f>'5- Identificación de Riesgos'!H20</f>
        <v>Baja - 2</v>
      </c>
      <c r="G20" s="395" t="str">
        <f>'5- Identificación de Riesgos'!M20</f>
        <v>Menor - 2</v>
      </c>
      <c r="H20" s="395" t="str">
        <f>'5- Identificación de Riesgos'!N20</f>
        <v>Moderado - 4</v>
      </c>
      <c r="I20" s="180"/>
      <c r="J20" s="498" t="str">
        <f>'6- Valoración Controles'!T20</f>
        <v>Muy Baja - 1</v>
      </c>
      <c r="K20" s="498" t="str">
        <f>'6- Valoración Controles'!U20</f>
        <v>Menor - 2</v>
      </c>
      <c r="L20" s="499"/>
      <c r="M20" s="395" t="str">
        <f>'6- Valoración Controles'!V20</f>
        <v>Bajo - 2</v>
      </c>
      <c r="N20" s="395" t="s">
        <v>345</v>
      </c>
      <c r="O20" s="270" t="s">
        <v>506</v>
      </c>
      <c r="P20" s="253" t="s">
        <v>512</v>
      </c>
      <c r="Q20" s="253" t="s">
        <v>513</v>
      </c>
    </row>
    <row r="21" spans="1:17" ht="72.75" customHeight="1">
      <c r="A21" s="500"/>
      <c r="B21" s="496"/>
      <c r="C21" s="496"/>
      <c r="D21" s="496"/>
      <c r="E21" s="178" t="str">
        <f>'5- Identificación de Riesgos'!D21</f>
        <v xml:space="preserve">2. Fallas en los sistemas de información </v>
      </c>
      <c r="F21" s="397"/>
      <c r="G21" s="497"/>
      <c r="H21" s="395"/>
      <c r="I21" s="180"/>
      <c r="J21" s="498"/>
      <c r="K21" s="498"/>
      <c r="L21" s="499"/>
      <c r="M21" s="395"/>
      <c r="N21" s="395"/>
      <c r="O21" s="271" t="s">
        <v>507</v>
      </c>
      <c r="P21" s="253" t="s">
        <v>512</v>
      </c>
      <c r="Q21" s="253" t="s">
        <v>513</v>
      </c>
    </row>
    <row r="22" spans="1:17" ht="43.5" customHeight="1">
      <c r="A22" s="500"/>
      <c r="B22" s="496"/>
      <c r="C22" s="496"/>
      <c r="D22" s="496"/>
      <c r="E22" s="178" t="e">
        <f>'5- Identificación de Riesgos'!#REF!</f>
        <v>#REF!</v>
      </c>
      <c r="F22" s="397"/>
      <c r="G22" s="497"/>
      <c r="H22" s="395"/>
      <c r="I22" s="180"/>
      <c r="J22" s="498"/>
      <c r="K22" s="498"/>
      <c r="L22" s="499"/>
      <c r="M22" s="395"/>
      <c r="N22" s="395"/>
      <c r="O22" s="271"/>
      <c r="P22" s="253"/>
      <c r="Q22" s="253"/>
    </row>
    <row r="23" spans="1:17" ht="11.25" customHeight="1">
      <c r="A23" s="500"/>
      <c r="B23" s="496"/>
      <c r="C23" s="496"/>
      <c r="D23" s="496"/>
      <c r="E23" s="178" t="e">
        <f>'5- Identificación de Riesgos'!#REF!</f>
        <v>#REF!</v>
      </c>
      <c r="F23" s="397"/>
      <c r="G23" s="497"/>
      <c r="H23" s="395"/>
      <c r="I23" s="180"/>
      <c r="J23" s="498"/>
      <c r="K23" s="498"/>
      <c r="L23" s="499"/>
      <c r="M23" s="395"/>
      <c r="N23" s="395"/>
      <c r="O23" s="249"/>
      <c r="P23" s="249"/>
      <c r="Q23" s="249"/>
    </row>
    <row r="24" spans="1:17" ht="11.25" customHeight="1">
      <c r="A24" s="500"/>
      <c r="B24" s="496"/>
      <c r="C24" s="496"/>
      <c r="D24" s="496"/>
      <c r="E24" s="178" t="e">
        <f>'5- Identificación de Riesgos'!#REF!</f>
        <v>#REF!</v>
      </c>
      <c r="F24" s="397"/>
      <c r="G24" s="497"/>
      <c r="H24" s="395"/>
      <c r="I24" s="180"/>
      <c r="J24" s="498"/>
      <c r="K24" s="498"/>
      <c r="L24" s="499"/>
      <c r="M24" s="395"/>
      <c r="N24" s="395"/>
      <c r="O24" s="249"/>
      <c r="P24" s="249"/>
      <c r="Q24" s="249"/>
    </row>
    <row r="25" spans="1:17" ht="11.25" customHeight="1">
      <c r="A25" s="500"/>
      <c r="B25" s="496"/>
      <c r="C25" s="496"/>
      <c r="D25" s="496"/>
      <c r="E25" s="178" t="e">
        <f>'5- Identificación de Riesgos'!#REF!</f>
        <v>#REF!</v>
      </c>
      <c r="F25" s="397"/>
      <c r="G25" s="497"/>
      <c r="H25" s="395"/>
      <c r="I25" s="180"/>
      <c r="J25" s="498"/>
      <c r="K25" s="498"/>
      <c r="L25" s="499"/>
      <c r="M25" s="395"/>
      <c r="N25" s="395"/>
      <c r="O25" s="249"/>
      <c r="P25" s="249"/>
      <c r="Q25" s="249"/>
    </row>
    <row r="26" spans="1:17" ht="11.25" customHeight="1">
      <c r="A26" s="500"/>
      <c r="B26" s="496"/>
      <c r="C26" s="496"/>
      <c r="D26" s="496"/>
      <c r="E26" s="178" t="e">
        <f>'5- Identificación de Riesgos'!#REF!</f>
        <v>#REF!</v>
      </c>
      <c r="F26" s="397"/>
      <c r="G26" s="497"/>
      <c r="H26" s="395"/>
      <c r="I26" s="180"/>
      <c r="J26" s="498"/>
      <c r="K26" s="498"/>
      <c r="L26" s="499"/>
      <c r="M26" s="395"/>
      <c r="N26" s="395"/>
      <c r="O26" s="249"/>
      <c r="P26" s="249"/>
      <c r="Q26" s="249"/>
    </row>
    <row r="27" spans="1:17" ht="11.25" customHeight="1">
      <c r="A27" s="500"/>
      <c r="B27" s="496"/>
      <c r="C27" s="496"/>
      <c r="D27" s="496"/>
      <c r="E27" s="178" t="e">
        <f>'5- Identificación de Riesgos'!#REF!</f>
        <v>#REF!</v>
      </c>
      <c r="F27" s="397"/>
      <c r="G27" s="497"/>
      <c r="H27" s="395"/>
      <c r="I27" s="180"/>
      <c r="J27" s="498"/>
      <c r="K27" s="498"/>
      <c r="L27" s="499"/>
      <c r="M27" s="395"/>
      <c r="N27" s="395"/>
      <c r="O27" s="249"/>
      <c r="P27" s="249"/>
      <c r="Q27" s="249"/>
    </row>
    <row r="28" spans="1:17" ht="11.25" customHeight="1">
      <c r="A28" s="500"/>
      <c r="B28" s="496"/>
      <c r="C28" s="496"/>
      <c r="D28" s="496"/>
      <c r="E28" s="178" t="e">
        <f>'5- Identificación de Riesgos'!#REF!</f>
        <v>#REF!</v>
      </c>
      <c r="F28" s="397"/>
      <c r="G28" s="497"/>
      <c r="H28" s="395"/>
      <c r="I28" s="180"/>
      <c r="J28" s="498"/>
      <c r="K28" s="498"/>
      <c r="L28" s="499"/>
      <c r="M28" s="395"/>
      <c r="N28" s="395"/>
      <c r="O28" s="249"/>
      <c r="P28" s="249"/>
      <c r="Q28" s="249"/>
    </row>
    <row r="29" spans="1:17" ht="11.25" customHeight="1">
      <c r="A29" s="500"/>
      <c r="B29" s="496"/>
      <c r="C29" s="496"/>
      <c r="D29" s="496"/>
      <c r="E29" s="178" t="e">
        <f>'5- Identificación de Riesgos'!#REF!</f>
        <v>#REF!</v>
      </c>
      <c r="F29" s="397"/>
      <c r="G29" s="497"/>
      <c r="H29" s="395"/>
      <c r="I29" s="180"/>
      <c r="J29" s="498"/>
      <c r="K29" s="498"/>
      <c r="L29" s="499"/>
      <c r="M29" s="395"/>
      <c r="N29" s="395"/>
      <c r="O29" s="249"/>
      <c r="P29" s="249"/>
      <c r="Q29" s="249"/>
    </row>
    <row r="30" spans="1:17" ht="45" customHeight="1">
      <c r="A30" s="500">
        <f>'5- Identificación de Riesgos'!A22</f>
        <v>3</v>
      </c>
      <c r="B30" s="496" t="str">
        <f>'5- Identificación de Riesgos'!B22</f>
        <v xml:space="preserve">Incumplimiento de obligaciones tributarias </v>
      </c>
      <c r="C30" s="496" t="str">
        <f>'5- Identificación de Riesgos'!C22</f>
        <v xml:space="preserve"> No se  reconocen , o no se pagan  oportunamente , o no se pagan los valores correctos o en la administración de impuestos  correcta ,    las  obligaciones tributarias que le competen a la entidad</v>
      </c>
      <c r="D30" s="496" t="s">
        <v>292</v>
      </c>
      <c r="E30" s="178" t="str">
        <f>'5- Identificación de Riesgos'!D22</f>
        <v>1. Fallas en los sistemas de información</v>
      </c>
      <c r="F30" s="397" t="str">
        <f>'5- Identificación de Riesgos'!H22</f>
        <v>Media - 3</v>
      </c>
      <c r="G30" s="395" t="str">
        <f>'5- Identificación de Riesgos'!M22</f>
        <v>Leve - 1</v>
      </c>
      <c r="H30" s="395" t="str">
        <f>'5- Identificación de Riesgos'!N22</f>
        <v>Moderado - 3</v>
      </c>
      <c r="I30" s="180"/>
      <c r="J30" s="498" t="str">
        <f>'6- Valoración Controles'!T22</f>
        <v>Baja - 2</v>
      </c>
      <c r="K30" s="498" t="str">
        <f>'6- Valoración Controles'!U22</f>
        <v>Leve - 1</v>
      </c>
      <c r="L30" s="499"/>
      <c r="M30" s="395" t="str">
        <f>'6- Valoración Controles'!V22</f>
        <v>Bajo - 2</v>
      </c>
      <c r="N30" s="395" t="s">
        <v>345</v>
      </c>
      <c r="O30" s="160" t="s">
        <v>508</v>
      </c>
      <c r="P30" s="253" t="s">
        <v>512</v>
      </c>
      <c r="Q30" s="253" t="s">
        <v>513</v>
      </c>
    </row>
    <row r="31" spans="1:17" ht="18.75" customHeight="1">
      <c r="A31" s="500"/>
      <c r="B31" s="496"/>
      <c r="C31" s="496"/>
      <c r="D31" s="496"/>
      <c r="E31" s="178" t="str">
        <f>'5- Identificación de Riesgos'!D23</f>
        <v>2. Ausencia de programas de capacitación institucional en temas tributarios.</v>
      </c>
      <c r="F31" s="397"/>
      <c r="G31" s="497"/>
      <c r="H31" s="395"/>
      <c r="I31" s="180"/>
      <c r="J31" s="498"/>
      <c r="K31" s="498"/>
      <c r="L31" s="499"/>
      <c r="M31" s="395"/>
      <c r="N31" s="395"/>
      <c r="O31" s="249"/>
      <c r="P31" s="249"/>
      <c r="Q31" s="249"/>
    </row>
    <row r="32" spans="1:17" ht="18.75" customHeight="1">
      <c r="A32" s="500"/>
      <c r="B32" s="496"/>
      <c r="C32" s="496"/>
      <c r="D32" s="496"/>
      <c r="E32" s="178" t="str">
        <f>'5- Identificación de Riesgos'!D24</f>
        <v>3. Rotación del personal o ausencia temporal por vacaciones y licencias.</v>
      </c>
      <c r="F32" s="397"/>
      <c r="G32" s="497"/>
      <c r="H32" s="395"/>
      <c r="I32" s="180"/>
      <c r="J32" s="498"/>
      <c r="K32" s="498"/>
      <c r="L32" s="499"/>
      <c r="M32" s="395"/>
      <c r="N32" s="395"/>
      <c r="O32" s="249"/>
      <c r="P32" s="249"/>
      <c r="Q32" s="249"/>
    </row>
    <row r="33" spans="1:17" ht="29.25" customHeight="1">
      <c r="A33" s="500"/>
      <c r="B33" s="496"/>
      <c r="C33" s="496"/>
      <c r="D33" s="496"/>
      <c r="E33" s="178" t="str">
        <f>'5- Identificación de Riesgos'!D25</f>
        <v>4. No contar con otro empleado capacitado en el manejo de portales bancarios y aplicativos para el pago de impuestos o seguridad social</v>
      </c>
      <c r="F33" s="397"/>
      <c r="G33" s="497"/>
      <c r="H33" s="395"/>
      <c r="I33" s="180"/>
      <c r="J33" s="498"/>
      <c r="K33" s="498"/>
      <c r="L33" s="499"/>
      <c r="M33" s="395"/>
      <c r="N33" s="395"/>
      <c r="O33" s="249"/>
      <c r="P33" s="249"/>
      <c r="Q33" s="249"/>
    </row>
    <row r="34" spans="1:17" ht="18.75" customHeight="1">
      <c r="A34" s="500"/>
      <c r="B34" s="496"/>
      <c r="C34" s="496"/>
      <c r="D34" s="496"/>
      <c r="E34" s="178" t="str">
        <f>'5- Identificación de Riesgos'!D26</f>
        <v xml:space="preserve">5. Entrega de los documentos por fuera de las fechas límites de pago fijadas los entes rectores. </v>
      </c>
      <c r="F34" s="397"/>
      <c r="G34" s="497"/>
      <c r="H34" s="395"/>
      <c r="I34" s="180"/>
      <c r="J34" s="498"/>
      <c r="K34" s="498"/>
      <c r="L34" s="499"/>
      <c r="M34" s="395"/>
      <c r="N34" s="395"/>
      <c r="O34" s="249"/>
      <c r="P34" s="249"/>
      <c r="Q34" s="249"/>
    </row>
    <row r="35" spans="1:17" ht="11.25" customHeight="1">
      <c r="A35" s="500"/>
      <c r="B35" s="496"/>
      <c r="C35" s="496"/>
      <c r="D35" s="496"/>
      <c r="E35" s="178" t="e">
        <f>'5- Identificación de Riesgos'!#REF!</f>
        <v>#REF!</v>
      </c>
      <c r="F35" s="397"/>
      <c r="G35" s="497"/>
      <c r="H35" s="395"/>
      <c r="I35" s="180"/>
      <c r="J35" s="498"/>
      <c r="K35" s="498"/>
      <c r="L35" s="499"/>
      <c r="M35" s="395"/>
      <c r="N35" s="395"/>
      <c r="O35" s="249"/>
      <c r="P35" s="249"/>
      <c r="Q35" s="249"/>
    </row>
    <row r="36" spans="1:17" ht="11.25" customHeight="1">
      <c r="A36" s="500"/>
      <c r="B36" s="496"/>
      <c r="C36" s="496"/>
      <c r="D36" s="496"/>
      <c r="E36" s="178" t="e">
        <f>'5- Identificación de Riesgos'!#REF!</f>
        <v>#REF!</v>
      </c>
      <c r="F36" s="397"/>
      <c r="G36" s="497"/>
      <c r="H36" s="395"/>
      <c r="I36" s="180"/>
      <c r="J36" s="498"/>
      <c r="K36" s="498"/>
      <c r="L36" s="499"/>
      <c r="M36" s="395"/>
      <c r="N36" s="395"/>
      <c r="O36" s="249"/>
      <c r="P36" s="249"/>
      <c r="Q36" s="249"/>
    </row>
    <row r="37" spans="1:17" ht="11.25" customHeight="1">
      <c r="A37" s="500"/>
      <c r="B37" s="496"/>
      <c r="C37" s="496"/>
      <c r="D37" s="496"/>
      <c r="E37" s="178" t="e">
        <f>'5- Identificación de Riesgos'!#REF!</f>
        <v>#REF!</v>
      </c>
      <c r="F37" s="397"/>
      <c r="G37" s="497"/>
      <c r="H37" s="395"/>
      <c r="I37" s="180"/>
      <c r="J37" s="498"/>
      <c r="K37" s="498"/>
      <c r="L37" s="499"/>
      <c r="M37" s="395"/>
      <c r="N37" s="395"/>
      <c r="O37" s="249"/>
      <c r="P37" s="249"/>
      <c r="Q37" s="249"/>
    </row>
    <row r="38" spans="1:17" ht="11.25" customHeight="1">
      <c r="A38" s="500"/>
      <c r="B38" s="496"/>
      <c r="C38" s="496"/>
      <c r="D38" s="496"/>
      <c r="E38" s="178" t="e">
        <f>'5- Identificación de Riesgos'!#REF!</f>
        <v>#REF!</v>
      </c>
      <c r="F38" s="397"/>
      <c r="G38" s="497"/>
      <c r="H38" s="395"/>
      <c r="I38" s="180"/>
      <c r="J38" s="498"/>
      <c r="K38" s="498"/>
      <c r="L38" s="499"/>
      <c r="M38" s="395"/>
      <c r="N38" s="395"/>
      <c r="O38" s="249"/>
      <c r="P38" s="249"/>
      <c r="Q38" s="249"/>
    </row>
    <row r="39" spans="1:17" ht="11.25" customHeight="1">
      <c r="A39" s="500"/>
      <c r="B39" s="496"/>
      <c r="C39" s="496"/>
      <c r="D39" s="496"/>
      <c r="E39" s="178" t="e">
        <f>'5- Identificación de Riesgos'!#REF!</f>
        <v>#REF!</v>
      </c>
      <c r="F39" s="397"/>
      <c r="G39" s="497"/>
      <c r="H39" s="395"/>
      <c r="I39" s="180"/>
      <c r="J39" s="498"/>
      <c r="K39" s="498"/>
      <c r="L39" s="499"/>
      <c r="M39" s="395"/>
      <c r="N39" s="395"/>
      <c r="O39" s="249"/>
      <c r="P39" s="249"/>
      <c r="Q39" s="249"/>
    </row>
    <row r="40" spans="1:17" ht="42" customHeight="1">
      <c r="A40" s="500">
        <f>'5- Identificación de Riesgos'!A27</f>
        <v>4</v>
      </c>
      <c r="B40" s="496" t="str">
        <f>'5- Identificación de Riesgos'!B27</f>
        <v>No realización del proceso de prescripción de depositos judiciales</v>
      </c>
      <c r="C40" s="496" t="str">
        <f>'5- Identificación de Riesgos'!C27</f>
        <v>Los Juzgados y áreas administrativas que administran cuentas judiciales no realizan el tramite para la prescripción de titulos judiciales</v>
      </c>
      <c r="D40" s="496" t="s">
        <v>292</v>
      </c>
      <c r="E40" s="178" t="str">
        <f>'5- Identificación de Riesgos'!D27</f>
        <v>1. Excesiva carga laboral en los juzgados judiciales</v>
      </c>
      <c r="F40" s="397" t="str">
        <f>'5- Identificación de Riesgos'!H27</f>
        <v>Muy Alta - 5</v>
      </c>
      <c r="G40" s="395" t="str">
        <f>'5- Identificación de Riesgos'!M27</f>
        <v>Leve - 1</v>
      </c>
      <c r="H40" s="395" t="str">
        <f>'5- Identificación de Riesgos'!N27</f>
        <v>Alto - 5</v>
      </c>
      <c r="I40" s="180"/>
      <c r="J40" s="498" t="str">
        <f>'6- Valoración Controles'!T27</f>
        <v>Alta - 4</v>
      </c>
      <c r="K40" s="498" t="str">
        <f>'6- Valoración Controles'!U27</f>
        <v>Leve - 1</v>
      </c>
      <c r="L40" s="499"/>
      <c r="M40" s="395" t="str">
        <f>'6- Valoración Controles'!V27</f>
        <v>Moderado - 4</v>
      </c>
      <c r="N40" s="395" t="s">
        <v>346</v>
      </c>
      <c r="O40" s="160" t="s">
        <v>510</v>
      </c>
      <c r="P40" s="253" t="s">
        <v>514</v>
      </c>
      <c r="Q40" s="253" t="s">
        <v>513</v>
      </c>
    </row>
    <row r="41" spans="1:17" ht="32.25" customHeight="1">
      <c r="A41" s="500"/>
      <c r="B41" s="496"/>
      <c r="C41" s="496"/>
      <c r="D41" s="496"/>
      <c r="E41" s="178" t="str">
        <f>'5- Identificación de Riesgos'!D28</f>
        <v>2. Desconocimiento del proceso de prescripción</v>
      </c>
      <c r="F41" s="397"/>
      <c r="G41" s="497"/>
      <c r="H41" s="395"/>
      <c r="I41" s="180"/>
      <c r="J41" s="498"/>
      <c r="K41" s="498"/>
      <c r="L41" s="499"/>
      <c r="M41" s="395"/>
      <c r="N41" s="395"/>
      <c r="O41" s="249"/>
      <c r="P41" s="249"/>
      <c r="Q41" s="249"/>
    </row>
    <row r="42" spans="1:17" ht="23.25" customHeight="1">
      <c r="A42" s="500"/>
      <c r="B42" s="496"/>
      <c r="C42" s="496"/>
      <c r="D42" s="496"/>
      <c r="E42" s="178" t="e">
        <f>'5- Identificación de Riesgos'!#REF!</f>
        <v>#REF!</v>
      </c>
      <c r="F42" s="397"/>
      <c r="G42" s="497"/>
      <c r="H42" s="395"/>
      <c r="I42" s="180"/>
      <c r="J42" s="498"/>
      <c r="K42" s="498"/>
      <c r="L42" s="499"/>
      <c r="M42" s="395"/>
      <c r="N42" s="395"/>
      <c r="O42" s="249"/>
      <c r="P42" s="249"/>
      <c r="Q42" s="249"/>
    </row>
    <row r="43" spans="1:17" ht="12" customHeight="1">
      <c r="A43" s="500"/>
      <c r="B43" s="496"/>
      <c r="C43" s="496"/>
      <c r="D43" s="496"/>
      <c r="E43" s="178" t="e">
        <f>'5- Identificación de Riesgos'!#REF!</f>
        <v>#REF!</v>
      </c>
      <c r="F43" s="397"/>
      <c r="G43" s="497"/>
      <c r="H43" s="395"/>
      <c r="I43" s="180"/>
      <c r="J43" s="498"/>
      <c r="K43" s="498"/>
      <c r="L43" s="499"/>
      <c r="M43" s="395"/>
      <c r="N43" s="395"/>
      <c r="O43" s="249"/>
      <c r="P43" s="249"/>
      <c r="Q43" s="249"/>
    </row>
    <row r="44" spans="1:17" ht="12" customHeight="1">
      <c r="A44" s="500"/>
      <c r="B44" s="496"/>
      <c r="C44" s="496"/>
      <c r="D44" s="496"/>
      <c r="E44" s="178" t="e">
        <f>'5- Identificación de Riesgos'!#REF!</f>
        <v>#REF!</v>
      </c>
      <c r="F44" s="397"/>
      <c r="G44" s="497"/>
      <c r="H44" s="395"/>
      <c r="I44" s="180"/>
      <c r="J44" s="498"/>
      <c r="K44" s="498"/>
      <c r="L44" s="499"/>
      <c r="M44" s="395"/>
      <c r="N44" s="395"/>
      <c r="O44" s="249"/>
      <c r="P44" s="249"/>
      <c r="Q44" s="249"/>
    </row>
    <row r="45" spans="1:17" ht="12" customHeight="1">
      <c r="A45" s="500"/>
      <c r="B45" s="496"/>
      <c r="C45" s="496"/>
      <c r="D45" s="496"/>
      <c r="E45" s="178" t="e">
        <f>'5- Identificación de Riesgos'!#REF!</f>
        <v>#REF!</v>
      </c>
      <c r="F45" s="397"/>
      <c r="G45" s="497"/>
      <c r="H45" s="395"/>
      <c r="I45" s="180"/>
      <c r="J45" s="498"/>
      <c r="K45" s="498"/>
      <c r="L45" s="499"/>
      <c r="M45" s="395"/>
      <c r="N45" s="395"/>
      <c r="O45" s="249"/>
      <c r="P45" s="249"/>
      <c r="Q45" s="249"/>
    </row>
    <row r="46" spans="1:17" ht="12" customHeight="1">
      <c r="A46" s="500"/>
      <c r="B46" s="496"/>
      <c r="C46" s="496"/>
      <c r="D46" s="496"/>
      <c r="E46" s="178" t="e">
        <f>'5- Identificación de Riesgos'!#REF!</f>
        <v>#REF!</v>
      </c>
      <c r="F46" s="397"/>
      <c r="G46" s="497"/>
      <c r="H46" s="395"/>
      <c r="I46" s="180"/>
      <c r="J46" s="498"/>
      <c r="K46" s="498"/>
      <c r="L46" s="499"/>
      <c r="M46" s="395"/>
      <c r="N46" s="395"/>
      <c r="O46" s="249"/>
      <c r="P46" s="249"/>
      <c r="Q46" s="249"/>
    </row>
    <row r="47" spans="1:17" ht="12" customHeight="1">
      <c r="A47" s="500"/>
      <c r="B47" s="496"/>
      <c r="C47" s="496"/>
      <c r="D47" s="496"/>
      <c r="E47" s="178" t="e">
        <f>'5- Identificación de Riesgos'!#REF!</f>
        <v>#REF!</v>
      </c>
      <c r="F47" s="397"/>
      <c r="G47" s="497"/>
      <c r="H47" s="395"/>
      <c r="I47" s="180"/>
      <c r="J47" s="498"/>
      <c r="K47" s="498"/>
      <c r="L47" s="499"/>
      <c r="M47" s="395"/>
      <c r="N47" s="395"/>
      <c r="O47" s="249"/>
      <c r="P47" s="249"/>
      <c r="Q47" s="249"/>
    </row>
    <row r="48" spans="1:17" ht="12" customHeight="1">
      <c r="A48" s="500"/>
      <c r="B48" s="496"/>
      <c r="C48" s="496"/>
      <c r="D48" s="496"/>
      <c r="E48" s="178" t="e">
        <f>'5- Identificación de Riesgos'!#REF!</f>
        <v>#REF!</v>
      </c>
      <c r="F48" s="397"/>
      <c r="G48" s="497"/>
      <c r="H48" s="395"/>
      <c r="I48" s="180"/>
      <c r="J48" s="498"/>
      <c r="K48" s="498"/>
      <c r="L48" s="499"/>
      <c r="M48" s="395"/>
      <c r="N48" s="395"/>
      <c r="O48" s="249"/>
      <c r="P48" s="249"/>
      <c r="Q48" s="249"/>
    </row>
    <row r="49" spans="1:17" ht="12" customHeight="1" thickBot="1">
      <c r="A49" s="500"/>
      <c r="B49" s="496"/>
      <c r="C49" s="496"/>
      <c r="D49" s="496"/>
      <c r="E49" s="178" t="e">
        <f>'5- Identificación de Riesgos'!#REF!</f>
        <v>#REF!</v>
      </c>
      <c r="F49" s="397"/>
      <c r="G49" s="497"/>
      <c r="H49" s="395"/>
      <c r="I49" s="180"/>
      <c r="J49" s="498"/>
      <c r="K49" s="498"/>
      <c r="L49" s="499"/>
      <c r="M49" s="395"/>
      <c r="N49" s="395"/>
      <c r="O49" s="249"/>
      <c r="P49" s="249"/>
      <c r="Q49" s="249"/>
    </row>
    <row r="50" spans="1:17" ht="51.75" customHeight="1">
      <c r="A50" s="500">
        <f>'5- Identificación de Riesgos'!A29</f>
        <v>5</v>
      </c>
      <c r="B50" s="496" t="str">
        <f>'5- Identificación de Riesgos'!B29</f>
        <v>Recibir dádivas o beneficios a nombre propio o de terceros para efectuar pagos sin el cumplimiento de requisitos legales, por valores diferentes, a terceros no autorizados o alterar información financiera</v>
      </c>
      <c r="C50" s="496" t="str">
        <f>'5- Identificación de Riesgos'!C29</f>
        <v xml:space="preserve">Se efectuan pagos por mayor valor, o se abonan a cuentas que no pertenecen a los destinatarios, o se abona incumpliendo los tiempos contractuales o legales establecidos. Se suministra información privilegiada </v>
      </c>
      <c r="D50" s="496" t="s">
        <v>292</v>
      </c>
      <c r="E50" s="178" t="str">
        <f>'5- Identificación de Riesgos'!D29</f>
        <v>1. Insuficientes programas de capacitación para la toma de conciencia debido al desconocimiento de l ley antisoborno (ISO 37001:2016), Plan Anticorrupción y  de los  valores y principios propios de la entidad.</v>
      </c>
      <c r="F50" s="397" t="str">
        <f>'5- Identificación de Riesgos'!H29</f>
        <v>Muy Baja - 1</v>
      </c>
      <c r="G50" s="395" t="str">
        <f>'5- Identificación de Riesgos'!M29</f>
        <v>Leve - 1</v>
      </c>
      <c r="H50" s="395" t="str">
        <f>'5- Identificación de Riesgos'!N29</f>
        <v>Bajo - 1</v>
      </c>
      <c r="I50" s="180"/>
      <c r="J50" s="498" t="str">
        <f>'6- Valoración Controles'!T29</f>
        <v>Muy Baja - 1</v>
      </c>
      <c r="K50" s="498" t="str">
        <f>'6- Valoración Controles'!U29</f>
        <v>Leve - 1</v>
      </c>
      <c r="L50" s="499"/>
      <c r="M50" s="395" t="str">
        <f>'6- Valoración Controles'!V29</f>
        <v>Bajo - 1</v>
      </c>
      <c r="N50" s="395" t="s">
        <v>346</v>
      </c>
      <c r="O50" s="264" t="s">
        <v>499</v>
      </c>
      <c r="P50" s="249" t="s">
        <v>515</v>
      </c>
      <c r="Q50" s="253" t="s">
        <v>513</v>
      </c>
    </row>
    <row r="51" spans="1:17" ht="51.75" customHeight="1">
      <c r="A51" s="500"/>
      <c r="B51" s="496"/>
      <c r="C51" s="496"/>
      <c r="D51" s="496"/>
      <c r="E51" s="178" t="str">
        <f>'5- Identificación de Riesgos'!D30</f>
        <v xml:space="preserve">2. Desconocimiento y no aplicación del Código de Ética y Buen Gobierno.    </v>
      </c>
      <c r="F51" s="397"/>
      <c r="G51" s="497"/>
      <c r="H51" s="395"/>
      <c r="I51" s="180"/>
      <c r="J51" s="498"/>
      <c r="K51" s="498"/>
      <c r="L51" s="499"/>
      <c r="M51" s="395"/>
      <c r="N51" s="395"/>
      <c r="O51" s="265" t="s">
        <v>500</v>
      </c>
      <c r="P51" s="249" t="s">
        <v>515</v>
      </c>
      <c r="Q51" s="253" t="s">
        <v>513</v>
      </c>
    </row>
    <row r="52" spans="1:17" ht="67.5" customHeight="1">
      <c r="A52" s="500"/>
      <c r="B52" s="496"/>
      <c r="C52" s="496"/>
      <c r="D52" s="496"/>
      <c r="E52" s="178" t="str">
        <f>'5- Identificación de Riesgos'!D31</f>
        <v>3. Carencia de compromiso  y transparencia de los servidores judiciales</v>
      </c>
      <c r="F52" s="397"/>
      <c r="G52" s="497"/>
      <c r="H52" s="395"/>
      <c r="I52" s="180"/>
      <c r="J52" s="498"/>
      <c r="K52" s="498"/>
      <c r="L52" s="499"/>
      <c r="M52" s="395"/>
      <c r="N52" s="395"/>
      <c r="O52" s="266" t="s">
        <v>501</v>
      </c>
      <c r="P52" s="249" t="s">
        <v>515</v>
      </c>
      <c r="Q52" s="253" t="s">
        <v>513</v>
      </c>
    </row>
    <row r="53" spans="1:17" ht="13.5" customHeight="1">
      <c r="A53" s="500"/>
      <c r="B53" s="496"/>
      <c r="C53" s="496"/>
      <c r="D53" s="496"/>
      <c r="E53" s="178" t="str">
        <f>'5- Identificación de Riesgos'!D32</f>
        <v>4. Deficiencia de  controles en el trámite  de los documentos</v>
      </c>
      <c r="F53" s="397"/>
      <c r="G53" s="497"/>
      <c r="H53" s="395"/>
      <c r="I53" s="180"/>
      <c r="J53" s="498"/>
      <c r="K53" s="498"/>
      <c r="L53" s="499"/>
      <c r="M53" s="395"/>
      <c r="N53" s="395"/>
      <c r="O53" s="249"/>
      <c r="P53" s="249"/>
      <c r="Q53" s="249"/>
    </row>
    <row r="54" spans="1:17" ht="13.5" customHeight="1">
      <c r="A54" s="500"/>
      <c r="B54" s="496"/>
      <c r="C54" s="496"/>
      <c r="D54" s="496"/>
      <c r="E54" s="178" t="str">
        <f>'5- Identificación de Riesgos'!D33</f>
        <v xml:space="preserve">5. No aplicación adecuada de los procedimientos de control </v>
      </c>
      <c r="F54" s="397"/>
      <c r="G54" s="497"/>
      <c r="H54" s="395"/>
      <c r="I54" s="180"/>
      <c r="J54" s="498"/>
      <c r="K54" s="498"/>
      <c r="L54" s="499"/>
      <c r="M54" s="395"/>
      <c r="N54" s="395"/>
      <c r="O54" s="249"/>
      <c r="P54" s="249"/>
      <c r="Q54" s="249"/>
    </row>
    <row r="55" spans="1:17" ht="13.5" customHeight="1">
      <c r="A55" s="500"/>
      <c r="B55" s="496"/>
      <c r="C55" s="496"/>
      <c r="D55" s="496"/>
      <c r="E55" s="178" t="str">
        <f>'5- Identificación de Riesgos'!D34</f>
        <v>6. Falta de control del responsable del manejo de las claves y mecanismos de seguridad electrónica.</v>
      </c>
      <c r="F55" s="397"/>
      <c r="G55" s="497"/>
      <c r="H55" s="395"/>
      <c r="I55" s="180"/>
      <c r="J55" s="498"/>
      <c r="K55" s="498"/>
      <c r="L55" s="499"/>
      <c r="M55" s="395"/>
      <c r="N55" s="395"/>
      <c r="O55" s="249"/>
      <c r="P55" s="249"/>
      <c r="Q55" s="249"/>
    </row>
    <row r="56" spans="1:17" ht="13.5" customHeight="1">
      <c r="A56" s="500"/>
      <c r="B56" s="496"/>
      <c r="C56" s="496"/>
      <c r="D56" s="496"/>
      <c r="E56" s="178" t="str">
        <f>'5- Identificación de Riesgos'!D35</f>
        <v xml:space="preserve">7. Falta de control  en el proceso de gestión y transporte de los mismos. </v>
      </c>
      <c r="F56" s="397"/>
      <c r="G56" s="497"/>
      <c r="H56" s="395"/>
      <c r="I56" s="180"/>
      <c r="J56" s="498"/>
      <c r="K56" s="498"/>
      <c r="L56" s="499"/>
      <c r="M56" s="395"/>
      <c r="N56" s="395"/>
      <c r="O56" s="249"/>
      <c r="P56" s="249"/>
      <c r="Q56" s="249"/>
    </row>
    <row r="57" spans="1:17" ht="13.5" customHeight="1">
      <c r="A57" s="500"/>
      <c r="B57" s="496"/>
      <c r="C57" s="496"/>
      <c r="D57" s="496"/>
      <c r="E57" s="178" t="str">
        <f>'5- Identificación de Riesgos'!D36</f>
        <v>8. Falsificación de las firmas autorizadas y sellos.</v>
      </c>
      <c r="F57" s="397"/>
      <c r="G57" s="497"/>
      <c r="H57" s="395"/>
      <c r="I57" s="180"/>
      <c r="J57" s="498"/>
      <c r="K57" s="498"/>
      <c r="L57" s="499"/>
      <c r="M57" s="395"/>
      <c r="N57" s="395"/>
      <c r="O57" s="249"/>
      <c r="P57" s="249"/>
      <c r="Q57" s="249"/>
    </row>
    <row r="58" spans="1:17" ht="13.5" customHeight="1">
      <c r="A58" s="500"/>
      <c r="B58" s="496"/>
      <c r="C58" s="496"/>
      <c r="D58" s="496"/>
      <c r="E58" s="178" t="str">
        <f>'5- Identificación de Riesgos'!D37</f>
        <v>9. Adulteración, modificación, falsificación de documentos, datos  y/o ingreso de información en los sistemas de personas, que no tienen  vínculo laboral o contractual, compromiso de pago de otra índole.</v>
      </c>
      <c r="F58" s="397"/>
      <c r="G58" s="497"/>
      <c r="H58" s="395"/>
      <c r="I58" s="180"/>
      <c r="J58" s="498"/>
      <c r="K58" s="498"/>
      <c r="L58" s="499"/>
      <c r="M58" s="395"/>
      <c r="N58" s="395"/>
      <c r="O58" s="249"/>
      <c r="P58" s="249"/>
      <c r="Q58" s="249"/>
    </row>
    <row r="59" spans="1:17" ht="13.5" customHeight="1">
      <c r="A59" s="500"/>
      <c r="B59" s="496"/>
      <c r="C59" s="496"/>
      <c r="D59" s="496"/>
      <c r="E59" s="178" t="str">
        <f>'5- Identificación de Riesgos'!D38</f>
        <v xml:space="preserve">10. Incumplimiento a los procesos duales en los pagos </v>
      </c>
      <c r="F59" s="397"/>
      <c r="G59" s="497"/>
      <c r="H59" s="395"/>
      <c r="I59" s="180"/>
      <c r="J59" s="498"/>
      <c r="K59" s="498"/>
      <c r="L59" s="499"/>
      <c r="M59" s="395"/>
      <c r="N59" s="395"/>
      <c r="O59" s="249"/>
      <c r="P59" s="249"/>
      <c r="Q59" s="249"/>
    </row>
    <row r="60" spans="1:17" ht="60" customHeight="1">
      <c r="A60" s="500">
        <f>'5- Identificación de Riesgos'!A39</f>
        <v>6</v>
      </c>
      <c r="B60" s="496" t="str">
        <f>'5- Identificación de Riesgos'!B39</f>
        <v>Ofrecer, prometer, entregar, aceptar o solicitar una ventaja indebida para dar tramite de pago de devolución de sumas de dinero de competencia del Fondos Especiales.</v>
      </c>
      <c r="C60" s="496" t="str">
        <f>'5- Identificación de Riesgos'!C39</f>
        <v>Cuando se solicita y se tramita la solicitud de devolución de sumas de dinero de los Fondos Especiales sin el lleno de los requisitos legales, se falsifican documentos soporte para el pago.</v>
      </c>
      <c r="D60" s="496" t="s">
        <v>292</v>
      </c>
      <c r="E60" s="178" t="str">
        <f>'5- Identificación de Riesgos'!D39</f>
        <v>1. Falta de ética de los servidores públicos (Debilidades en principios y valores)</v>
      </c>
      <c r="F60" s="397" t="str">
        <f>'5- Identificación de Riesgos'!H39</f>
        <v>Muy Baja - 1</v>
      </c>
      <c r="G60" s="395" t="str">
        <f>'5- Identificación de Riesgos'!M39</f>
        <v>Leve - 1</v>
      </c>
      <c r="H60" s="395" t="str">
        <f>'5- Identificación de Riesgos'!N39</f>
        <v>Bajo - 1</v>
      </c>
      <c r="I60" s="180"/>
      <c r="J60" s="498" t="str">
        <f>'6- Valoración Controles'!T39</f>
        <v>Muy Baja - 1</v>
      </c>
      <c r="K60" s="498" t="str">
        <f>'6- Valoración Controles'!U39</f>
        <v>Leve - 1</v>
      </c>
      <c r="L60" s="499"/>
      <c r="M60" s="395" t="str">
        <f>'6- Valoración Controles'!V39</f>
        <v>Bajo - 1</v>
      </c>
      <c r="N60" s="395" t="s">
        <v>346</v>
      </c>
      <c r="O60" s="266" t="s">
        <v>502</v>
      </c>
      <c r="P60" s="249" t="s">
        <v>515</v>
      </c>
      <c r="Q60" s="253" t="s">
        <v>513</v>
      </c>
    </row>
    <row r="61" spans="1:17" ht="52.5" customHeight="1">
      <c r="A61" s="500"/>
      <c r="B61" s="496"/>
      <c r="C61" s="496"/>
      <c r="D61" s="496"/>
      <c r="E61" s="178" t="str">
        <f>'5- Identificación de Riesgos'!D40</f>
        <v>2. Falta de ética de terceros interesados  (Debilidades principios y valores)</v>
      </c>
      <c r="F61" s="397"/>
      <c r="G61" s="497"/>
      <c r="H61" s="395"/>
      <c r="I61" s="180"/>
      <c r="J61" s="498"/>
      <c r="K61" s="498"/>
      <c r="L61" s="499"/>
      <c r="M61" s="395"/>
      <c r="N61" s="395"/>
      <c r="O61" s="268" t="s">
        <v>503</v>
      </c>
      <c r="P61" s="249" t="s">
        <v>515</v>
      </c>
      <c r="Q61" s="253" t="s">
        <v>513</v>
      </c>
    </row>
    <row r="62" spans="1:17" ht="75.75" customHeight="1">
      <c r="A62" s="500"/>
      <c r="B62" s="496"/>
      <c r="C62" s="496"/>
      <c r="D62" s="496"/>
      <c r="E62" s="178" t="str">
        <f>'5- Identificación de Riesgos'!D41</f>
        <v>3. Debilidades en los controles del procedimiento de Devolución de sumas de dinero</v>
      </c>
      <c r="F62" s="397"/>
      <c r="G62" s="497"/>
      <c r="H62" s="395"/>
      <c r="I62" s="180"/>
      <c r="J62" s="498"/>
      <c r="K62" s="498"/>
      <c r="L62" s="499"/>
      <c r="M62" s="395"/>
      <c r="N62" s="395"/>
      <c r="O62" s="266" t="s">
        <v>504</v>
      </c>
      <c r="P62" s="249" t="s">
        <v>515</v>
      </c>
      <c r="Q62" s="253" t="s">
        <v>513</v>
      </c>
    </row>
    <row r="63" spans="1:17" ht="18.75" customHeight="1">
      <c r="A63" s="500"/>
      <c r="B63" s="496"/>
      <c r="C63" s="496"/>
      <c r="D63" s="496"/>
      <c r="E63" s="178" t="str">
        <f>'5- Identificación de Riesgos'!D42</f>
        <v>4. Concentración de funciones</v>
      </c>
      <c r="F63" s="397"/>
      <c r="G63" s="497"/>
      <c r="H63" s="395"/>
      <c r="I63" s="180"/>
      <c r="J63" s="498"/>
      <c r="K63" s="498"/>
      <c r="L63" s="499"/>
      <c r="M63" s="395"/>
      <c r="N63" s="395"/>
      <c r="O63" s="249"/>
      <c r="P63" s="249"/>
      <c r="Q63" s="249"/>
    </row>
    <row r="64" spans="1:17" ht="18.75" customHeight="1">
      <c r="A64" s="500"/>
      <c r="B64" s="496"/>
      <c r="C64" s="496"/>
      <c r="D64" s="496"/>
      <c r="E64" s="178" t="e">
        <f>'5- Identificación de Riesgos'!#REF!</f>
        <v>#REF!</v>
      </c>
      <c r="F64" s="397"/>
      <c r="G64" s="497"/>
      <c r="H64" s="395"/>
      <c r="I64" s="180"/>
      <c r="J64" s="498"/>
      <c r="K64" s="498"/>
      <c r="L64" s="499"/>
      <c r="M64" s="395"/>
      <c r="N64" s="395"/>
      <c r="O64" s="249"/>
      <c r="P64" s="249"/>
      <c r="Q64" s="249"/>
    </row>
    <row r="65" spans="1:17" ht="12.75" customHeight="1">
      <c r="A65" s="500"/>
      <c r="B65" s="496"/>
      <c r="C65" s="496"/>
      <c r="D65" s="496"/>
      <c r="E65" s="178" t="e">
        <f>'5- Identificación de Riesgos'!#REF!</f>
        <v>#REF!</v>
      </c>
      <c r="F65" s="397"/>
      <c r="G65" s="497"/>
      <c r="H65" s="395"/>
      <c r="I65" s="180"/>
      <c r="J65" s="498"/>
      <c r="K65" s="498"/>
      <c r="L65" s="499"/>
      <c r="M65" s="395"/>
      <c r="N65" s="395"/>
      <c r="O65" s="249"/>
      <c r="P65" s="249"/>
      <c r="Q65" s="249"/>
    </row>
    <row r="66" spans="1:17" ht="12.75" customHeight="1">
      <c r="A66" s="500"/>
      <c r="B66" s="496"/>
      <c r="C66" s="496"/>
      <c r="D66" s="496"/>
      <c r="E66" s="178" t="e">
        <f>'5- Identificación de Riesgos'!#REF!</f>
        <v>#REF!</v>
      </c>
      <c r="F66" s="397"/>
      <c r="G66" s="497"/>
      <c r="H66" s="395"/>
      <c r="I66" s="180"/>
      <c r="J66" s="498"/>
      <c r="K66" s="498"/>
      <c r="L66" s="499"/>
      <c r="M66" s="395"/>
      <c r="N66" s="395"/>
      <c r="O66" s="249"/>
      <c r="P66" s="249"/>
      <c r="Q66" s="249"/>
    </row>
    <row r="67" spans="1:17" ht="12.75" customHeight="1">
      <c r="A67" s="500"/>
      <c r="B67" s="496"/>
      <c r="C67" s="496"/>
      <c r="D67" s="496"/>
      <c r="E67" s="178" t="e">
        <f>'5- Identificación de Riesgos'!#REF!</f>
        <v>#REF!</v>
      </c>
      <c r="F67" s="397"/>
      <c r="G67" s="497"/>
      <c r="H67" s="395"/>
      <c r="I67" s="180"/>
      <c r="J67" s="498"/>
      <c r="K67" s="498"/>
      <c r="L67" s="499"/>
      <c r="M67" s="395"/>
      <c r="N67" s="395"/>
      <c r="O67" s="249"/>
      <c r="P67" s="249"/>
      <c r="Q67" s="249"/>
    </row>
    <row r="68" spans="1:17" ht="12.75" customHeight="1">
      <c r="A68" s="500"/>
      <c r="B68" s="496"/>
      <c r="C68" s="496"/>
      <c r="D68" s="496"/>
      <c r="E68" s="178" t="e">
        <f>'5- Identificación de Riesgos'!#REF!</f>
        <v>#REF!</v>
      </c>
      <c r="F68" s="397"/>
      <c r="G68" s="497"/>
      <c r="H68" s="395"/>
      <c r="I68" s="180"/>
      <c r="J68" s="498"/>
      <c r="K68" s="498"/>
      <c r="L68" s="499"/>
      <c r="M68" s="395"/>
      <c r="N68" s="395"/>
      <c r="O68" s="249"/>
      <c r="P68" s="249"/>
      <c r="Q68" s="249"/>
    </row>
    <row r="69" spans="1:17" ht="12.75" customHeight="1" thickBot="1">
      <c r="A69" s="500"/>
      <c r="B69" s="496"/>
      <c r="C69" s="496"/>
      <c r="D69" s="496"/>
      <c r="E69" s="178" t="e">
        <f>'5- Identificación de Riesgos'!#REF!</f>
        <v>#REF!</v>
      </c>
      <c r="F69" s="397"/>
      <c r="G69" s="497"/>
      <c r="H69" s="395"/>
      <c r="I69" s="180"/>
      <c r="J69" s="498"/>
      <c r="K69" s="498"/>
      <c r="L69" s="499"/>
      <c r="M69" s="395"/>
      <c r="N69" s="395"/>
      <c r="O69" s="249"/>
      <c r="P69" s="249"/>
      <c r="Q69" s="249"/>
    </row>
    <row r="70" spans="1:17" ht="61.5" customHeight="1">
      <c r="A70" s="495">
        <f>'5- Identificación de Riesgos'!A43</f>
        <v>7</v>
      </c>
      <c r="B70" s="496" t="str">
        <f>'5- Identificación de Riesgos'!B43</f>
        <v>Ofrecer, prometer, entregar, aceptar o solicitar una ventaja indebida para efectuar la asignación presupuestal</v>
      </c>
      <c r="C70" s="496" t="str">
        <f>'5- Identificación de Riesgos'!C43</f>
        <v>La asignación y modificaciones presupuestales se realizan con criterios subjetivos para satisfacer beneficios particulares evitando la aplicación de los objetivos institucionales para la distribución del presupuesto.</v>
      </c>
      <c r="D70" s="496" t="s">
        <v>292</v>
      </c>
      <c r="E70" s="178" t="str">
        <f>'5- Identificación de Riesgos'!D43</f>
        <v>1. Falta de ética de los servidores públicos (Debilidades en principios y valores)</v>
      </c>
      <c r="F70" s="397" t="str">
        <f>'5- Identificación de Riesgos'!H43</f>
        <v>Muy Baja - 1</v>
      </c>
      <c r="G70" s="395" t="str">
        <f>'5- Identificación de Riesgos'!M43</f>
        <v>Mayor - 4</v>
      </c>
      <c r="H70" s="395" t="str">
        <f>'5- Identificación de Riesgos'!N43</f>
        <v>Alto  - 4</v>
      </c>
      <c r="I70" s="180"/>
      <c r="J70" s="498" t="str">
        <f>'6- Valoración Controles'!T43</f>
        <v>Muy Baja - 1</v>
      </c>
      <c r="K70" s="498" t="str">
        <f>'6- Valoración Controles'!U43</f>
        <v>Mayor - 4</v>
      </c>
      <c r="L70" s="499"/>
      <c r="M70" s="395" t="str">
        <f>'6- Valoración Controles'!V43</f>
        <v>Alto  - 4</v>
      </c>
      <c r="N70" s="395" t="s">
        <v>346</v>
      </c>
      <c r="O70" s="264" t="s">
        <v>502</v>
      </c>
      <c r="P70" s="249" t="s">
        <v>515</v>
      </c>
      <c r="Q70" s="253" t="s">
        <v>513</v>
      </c>
    </row>
    <row r="71" spans="1:17" ht="58.5" customHeight="1">
      <c r="A71" s="495"/>
      <c r="B71" s="496"/>
      <c r="C71" s="496"/>
      <c r="D71" s="496"/>
      <c r="E71" s="178" t="str">
        <f>'5- Identificación de Riesgos'!D44</f>
        <v>2. Falta de ética de terceros interesados  (Debilidades principios y valores)</v>
      </c>
      <c r="F71" s="397"/>
      <c r="G71" s="497"/>
      <c r="H71" s="395"/>
      <c r="I71" s="180"/>
      <c r="J71" s="498"/>
      <c r="K71" s="498"/>
      <c r="L71" s="499"/>
      <c r="M71" s="395"/>
      <c r="N71" s="395"/>
      <c r="O71" s="269" t="s">
        <v>503</v>
      </c>
      <c r="P71" s="249" t="s">
        <v>515</v>
      </c>
      <c r="Q71" s="253" t="s">
        <v>513</v>
      </c>
    </row>
    <row r="72" spans="1:17" ht="102.75" customHeight="1">
      <c r="A72" s="495"/>
      <c r="B72" s="496"/>
      <c r="C72" s="496"/>
      <c r="D72" s="496"/>
      <c r="E72" s="178" t="str">
        <f>'5- Identificación de Riesgos'!D45</f>
        <v xml:space="preserve">3. La asignación presupuestal se tramita incumpliendo criterios técnicos y legales, está concentrada en un solo servidor y carece de controles administrativos. </v>
      </c>
      <c r="F72" s="397"/>
      <c r="G72" s="497"/>
      <c r="H72" s="395"/>
      <c r="I72" s="180"/>
      <c r="J72" s="498"/>
      <c r="K72" s="498"/>
      <c r="L72" s="499"/>
      <c r="M72" s="395"/>
      <c r="N72" s="395"/>
      <c r="O72" s="266" t="s">
        <v>505</v>
      </c>
      <c r="P72" s="249" t="s">
        <v>515</v>
      </c>
      <c r="Q72" s="253" t="s">
        <v>513</v>
      </c>
    </row>
    <row r="73" spans="1:17" ht="79.5" customHeight="1">
      <c r="A73" s="495"/>
      <c r="B73" s="496"/>
      <c r="C73" s="496"/>
      <c r="D73" s="496"/>
      <c r="E73" s="178" t="e">
        <f>'5- Identificación de Riesgos'!#REF!</f>
        <v>#REF!</v>
      </c>
      <c r="F73" s="397"/>
      <c r="G73" s="497"/>
      <c r="H73" s="395"/>
      <c r="I73" s="180"/>
      <c r="J73" s="498"/>
      <c r="K73" s="498"/>
      <c r="L73" s="499"/>
      <c r="M73" s="395"/>
      <c r="N73" s="395"/>
      <c r="O73" s="249"/>
      <c r="P73" s="249"/>
      <c r="Q73" s="249"/>
    </row>
    <row r="74" spans="1:17" ht="12" customHeight="1">
      <c r="A74" s="495"/>
      <c r="B74" s="496"/>
      <c r="C74" s="496"/>
      <c r="D74" s="496"/>
      <c r="E74" s="178" t="e">
        <f>'5- Identificación de Riesgos'!#REF!</f>
        <v>#REF!</v>
      </c>
      <c r="F74" s="397"/>
      <c r="G74" s="497"/>
      <c r="H74" s="395"/>
      <c r="I74" s="180"/>
      <c r="J74" s="498"/>
      <c r="K74" s="498"/>
      <c r="L74" s="499"/>
      <c r="M74" s="395"/>
      <c r="N74" s="395"/>
      <c r="O74" s="273"/>
      <c r="P74" s="273"/>
      <c r="Q74" s="273"/>
    </row>
    <row r="75" spans="1:17" ht="12" customHeight="1">
      <c r="A75" s="495"/>
      <c r="B75" s="496"/>
      <c r="C75" s="496"/>
      <c r="D75" s="496"/>
      <c r="E75" s="178" t="e">
        <f>'5- Identificación de Riesgos'!#REF!</f>
        <v>#REF!</v>
      </c>
      <c r="F75" s="397"/>
      <c r="G75" s="497"/>
      <c r="H75" s="395"/>
      <c r="I75" s="180"/>
      <c r="J75" s="498"/>
      <c r="K75" s="498"/>
      <c r="L75" s="499"/>
      <c r="M75" s="395"/>
      <c r="N75" s="395"/>
      <c r="O75" s="273"/>
      <c r="P75" s="273"/>
      <c r="Q75" s="273"/>
    </row>
    <row r="76" spans="1:17" ht="12" customHeight="1">
      <c r="A76" s="495"/>
      <c r="B76" s="496"/>
      <c r="C76" s="496"/>
      <c r="D76" s="496"/>
      <c r="E76" s="178" t="e">
        <f>'5- Identificación de Riesgos'!#REF!</f>
        <v>#REF!</v>
      </c>
      <c r="F76" s="397"/>
      <c r="G76" s="497"/>
      <c r="H76" s="395"/>
      <c r="I76" s="180"/>
      <c r="J76" s="498"/>
      <c r="K76" s="498"/>
      <c r="L76" s="499"/>
      <c r="M76" s="395"/>
      <c r="N76" s="395"/>
      <c r="O76" s="273"/>
      <c r="P76" s="273"/>
      <c r="Q76" s="273"/>
    </row>
    <row r="77" spans="1:17" ht="12" customHeight="1">
      <c r="A77" s="495"/>
      <c r="B77" s="496"/>
      <c r="C77" s="496"/>
      <c r="D77" s="496"/>
      <c r="E77" s="178" t="e">
        <f>'5- Identificación de Riesgos'!#REF!</f>
        <v>#REF!</v>
      </c>
      <c r="F77" s="397"/>
      <c r="G77" s="497"/>
      <c r="H77" s="395"/>
      <c r="I77" s="180"/>
      <c r="J77" s="498"/>
      <c r="K77" s="498"/>
      <c r="L77" s="499"/>
      <c r="M77" s="395"/>
      <c r="N77" s="395"/>
      <c r="O77" s="273"/>
      <c r="P77" s="273"/>
      <c r="Q77" s="273"/>
    </row>
    <row r="78" spans="1:17" ht="12" customHeight="1">
      <c r="A78" s="495"/>
      <c r="B78" s="496"/>
      <c r="C78" s="496"/>
      <c r="D78" s="496"/>
      <c r="E78" s="178" t="e">
        <f>'5- Identificación de Riesgos'!#REF!</f>
        <v>#REF!</v>
      </c>
      <c r="F78" s="397"/>
      <c r="G78" s="497"/>
      <c r="H78" s="395"/>
      <c r="I78" s="180"/>
      <c r="J78" s="498"/>
      <c r="K78" s="498"/>
      <c r="L78" s="499"/>
      <c r="M78" s="395"/>
      <c r="N78" s="395"/>
      <c r="O78" s="273"/>
      <c r="P78" s="273"/>
      <c r="Q78" s="273"/>
    </row>
    <row r="79" spans="1:17" ht="12" customHeight="1">
      <c r="A79" s="495"/>
      <c r="B79" s="496"/>
      <c r="C79" s="496"/>
      <c r="D79" s="496"/>
      <c r="E79" s="178" t="e">
        <f>'5- Identificación de Riesgos'!#REF!</f>
        <v>#REF!</v>
      </c>
      <c r="F79" s="397"/>
      <c r="G79" s="497"/>
      <c r="H79" s="395"/>
      <c r="I79" s="180"/>
      <c r="J79" s="498"/>
      <c r="K79" s="498"/>
      <c r="L79" s="499"/>
      <c r="M79" s="395"/>
      <c r="N79" s="395"/>
      <c r="O79" s="273"/>
      <c r="P79" s="273"/>
      <c r="Q79" s="273"/>
    </row>
  </sheetData>
  <mergeCells count="112">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D30:D39"/>
    <mergeCell ref="M20:M29"/>
    <mergeCell ref="L40:L49"/>
    <mergeCell ref="K40:K49"/>
    <mergeCell ref="J40:J49"/>
    <mergeCell ref="L10:L19"/>
    <mergeCell ref="A50:A59"/>
    <mergeCell ref="B50:B59"/>
    <mergeCell ref="C50:C59"/>
    <mergeCell ref="D50:D59"/>
    <mergeCell ref="F50:F59"/>
    <mergeCell ref="F40:F49"/>
    <mergeCell ref="A10:A19"/>
    <mergeCell ref="B10:B19"/>
    <mergeCell ref="C10:C19"/>
    <mergeCell ref="D10:D19"/>
    <mergeCell ref="A40:A49"/>
    <mergeCell ref="C40:C49"/>
    <mergeCell ref="D40:D49"/>
    <mergeCell ref="A30:A39"/>
    <mergeCell ref="B30:B39"/>
    <mergeCell ref="A20:A29"/>
    <mergeCell ref="B20:B29"/>
    <mergeCell ref="B40:B4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A1:C3"/>
    <mergeCell ref="E1:Q3"/>
    <mergeCell ref="A6:B6"/>
    <mergeCell ref="I8:I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s>
  <conditionalFormatting sqref="F10 F20 F30">
    <cfRule type="containsText" dxfId="688" priority="459" operator="containsText" text="Muy Baja">
      <formula>NOT(ISERROR(SEARCH("Muy Baja",F10)))</formula>
    </cfRule>
    <cfRule type="containsText" dxfId="687" priority="460" operator="containsText" text="Baja">
      <formula>NOT(ISERROR(SEARCH("Baja",F10)))</formula>
    </cfRule>
    <cfRule type="containsText" dxfId="686" priority="461" operator="containsText" text="Muy Alta">
      <formula>NOT(ISERROR(SEARCH("Muy Alta",F10)))</formula>
    </cfRule>
    <cfRule type="containsText" dxfId="685" priority="462" operator="containsText" text="Alta">
      <formula>NOT(ISERROR(SEARCH("Alta",F10)))</formula>
    </cfRule>
    <cfRule type="containsText" dxfId="684" priority="463" operator="containsText" text="Media">
      <formula>NOT(ISERROR(SEARCH("Media",F10)))</formula>
    </cfRule>
    <cfRule type="containsText" dxfId="683" priority="464" operator="containsText" text="Media">
      <formula>NOT(ISERROR(SEARCH("Media",F10)))</formula>
    </cfRule>
    <cfRule type="containsText" dxfId="682" priority="465" operator="containsText" text="Media">
      <formula>NOT(ISERROR(SEARCH("Media",F10)))</formula>
    </cfRule>
    <cfRule type="containsText" dxfId="681" priority="466" operator="containsText" text="Muy Baja">
      <formula>NOT(ISERROR(SEARCH("Muy Baja",F10)))</formula>
    </cfRule>
    <cfRule type="containsText" dxfId="680" priority="467" operator="containsText" text="Baja">
      <formula>NOT(ISERROR(SEARCH("Baja",F10)))</formula>
    </cfRule>
    <cfRule type="containsText" dxfId="679" priority="468" operator="containsText" text="Muy Baja">
      <formula>NOT(ISERROR(SEARCH("Muy Baja",F10)))</formula>
    </cfRule>
    <cfRule type="containsText" dxfId="678" priority="469" operator="containsText" text="Muy Baja">
      <formula>NOT(ISERROR(SEARCH("Muy Baja",F10)))</formula>
    </cfRule>
    <cfRule type="containsText" dxfId="677" priority="470" operator="containsText" text="Muy Baja">
      <formula>NOT(ISERROR(SEARCH("Muy Baja",F10)))</formula>
    </cfRule>
    <cfRule type="containsText" dxfId="676" priority="471" operator="containsText" text="Muy Baja'Tabla probabilidad'!">
      <formula>NOT(ISERROR(SEARCH("Muy Baja'Tabla probabilidad'!",F10)))</formula>
    </cfRule>
    <cfRule type="containsText" dxfId="675" priority="472" operator="containsText" text="Muy bajo">
      <formula>NOT(ISERROR(SEARCH("Muy bajo",F10)))</formula>
    </cfRule>
    <cfRule type="containsText" dxfId="674" priority="473" operator="containsText" text="Alta">
      <formula>NOT(ISERROR(SEARCH("Alta",F10)))</formula>
    </cfRule>
    <cfRule type="containsText" dxfId="673" priority="474" operator="containsText" text="Media">
      <formula>NOT(ISERROR(SEARCH("Media",F10)))</formula>
    </cfRule>
    <cfRule type="containsText" dxfId="672" priority="475" operator="containsText" text="Baja">
      <formula>NOT(ISERROR(SEARCH("Baja",F10)))</formula>
    </cfRule>
    <cfRule type="containsText" dxfId="671" priority="476" operator="containsText" text="Muy baja">
      <formula>NOT(ISERROR(SEARCH("Muy baja",F10)))</formula>
    </cfRule>
    <cfRule type="cellIs" dxfId="670" priority="479" operator="between">
      <formula>1</formula>
      <formula>2</formula>
    </cfRule>
    <cfRule type="cellIs" dxfId="669" priority="480" operator="between">
      <formula>0</formula>
      <formula>2</formula>
    </cfRule>
  </conditionalFormatting>
  <conditionalFormatting sqref="G10 G20 G30">
    <cfRule type="containsText" dxfId="668" priority="453" operator="containsText" text="Catastrófico">
      <formula>NOT(ISERROR(SEARCH("Catastrófico",G10)))</formula>
    </cfRule>
    <cfRule type="containsText" dxfId="667" priority="454" operator="containsText" text="Mayor">
      <formula>NOT(ISERROR(SEARCH("Mayor",G10)))</formula>
    </cfRule>
    <cfRule type="containsText" dxfId="666" priority="455" operator="containsText" text="Alta">
      <formula>NOT(ISERROR(SEARCH("Alta",G10)))</formula>
    </cfRule>
    <cfRule type="containsText" dxfId="665" priority="456" operator="containsText" text="Moderado">
      <formula>NOT(ISERROR(SEARCH("Moderado",G10)))</formula>
    </cfRule>
    <cfRule type="containsText" dxfId="664" priority="457" operator="containsText" text="Menor">
      <formula>NOT(ISERROR(SEARCH("Menor",G10)))</formula>
    </cfRule>
    <cfRule type="containsText" dxfId="663" priority="458" operator="containsText" text="Leve">
      <formula>NOT(ISERROR(SEARCH("Leve",G10)))</formula>
    </cfRule>
  </conditionalFormatting>
  <conditionalFormatting sqref="H10:I10 H20:I20 H30:I30">
    <cfRule type="containsText" dxfId="662" priority="448" operator="containsText" text="Extremo">
      <formula>NOT(ISERROR(SEARCH("Extremo",H10)))</formula>
    </cfRule>
    <cfRule type="containsText" dxfId="661" priority="449" operator="containsText" text="Alto">
      <formula>NOT(ISERROR(SEARCH("Alto",H10)))</formula>
    </cfRule>
    <cfRule type="containsText" dxfId="660" priority="450" operator="containsText" text="Bajo">
      <formula>NOT(ISERROR(SEARCH("Bajo",H10)))</formula>
    </cfRule>
    <cfRule type="containsText" dxfId="659" priority="451" operator="containsText" text="Moderado">
      <formula>NOT(ISERROR(SEARCH("Moderado",H10)))</formula>
    </cfRule>
    <cfRule type="containsText" dxfId="658" priority="452" operator="containsText" text="Extremo">
      <formula>NOT(ISERROR(SEARCH("Extremo",H10)))</formula>
    </cfRule>
  </conditionalFormatting>
  <conditionalFormatting sqref="J20:J39">
    <cfRule type="containsText" dxfId="657" priority="428" operator="containsText" text="Muy Baja">
      <formula>NOT(ISERROR(SEARCH("Muy Baja",J20)))</formula>
    </cfRule>
    <cfRule type="containsText" dxfId="656" priority="434" operator="containsText" text="Muy Alta">
      <formula>NOT(ISERROR(SEARCH("Muy Alta",J20)))</formula>
    </cfRule>
    <cfRule type="containsText" dxfId="655" priority="435" operator="containsText" text="Alta">
      <formula>NOT(ISERROR(SEARCH("Alta",J20)))</formula>
    </cfRule>
    <cfRule type="containsText" dxfId="654" priority="436" operator="containsText" text="Media">
      <formula>NOT(ISERROR(SEARCH("Media",J20)))</formula>
    </cfRule>
    <cfRule type="containsText" dxfId="653" priority="437" operator="containsText" text="Baja">
      <formula>NOT(ISERROR(SEARCH("Baja",J20)))</formula>
    </cfRule>
    <cfRule type="containsText" dxfId="652" priority="438" operator="containsText" text="Muy Baja">
      <formula>NOT(ISERROR(SEARCH("Muy Baja",J20)))</formula>
    </cfRule>
  </conditionalFormatting>
  <conditionalFormatting sqref="K20:K39">
    <cfRule type="containsText" dxfId="651" priority="429" operator="containsText" text="Catastrófico">
      <formula>NOT(ISERROR(SEARCH("Catastrófico",K20)))</formula>
    </cfRule>
    <cfRule type="containsText" dxfId="650" priority="430" operator="containsText" text="Moderado">
      <formula>NOT(ISERROR(SEARCH("Moderado",K20)))</formula>
    </cfRule>
    <cfRule type="containsText" dxfId="649" priority="431" operator="containsText" text="Menor">
      <formula>NOT(ISERROR(SEARCH("Menor",K20)))</formula>
    </cfRule>
    <cfRule type="containsText" dxfId="648" priority="432" operator="containsText" text="Leve">
      <formula>NOT(ISERROR(SEARCH("Leve",K20)))</formula>
    </cfRule>
    <cfRule type="containsText" dxfId="647" priority="433" operator="containsText" text="Mayor">
      <formula>NOT(ISERROR(SEARCH("Mayor",K20)))</formula>
    </cfRule>
  </conditionalFormatting>
  <conditionalFormatting sqref="M20 M30">
    <cfRule type="containsText" dxfId="646" priority="439" operator="containsText" text="Extremo">
      <formula>NOT(ISERROR(SEARCH("Extremo",M20)))</formula>
    </cfRule>
    <cfRule type="containsText" dxfId="645" priority="440" operator="containsText" text="Alto">
      <formula>NOT(ISERROR(SEARCH("Alto",M20)))</formula>
    </cfRule>
    <cfRule type="containsText" dxfId="644" priority="441" operator="containsText" text="Moderado">
      <formula>NOT(ISERROR(SEARCH("Moderado",M20)))</formula>
    </cfRule>
    <cfRule type="containsText" dxfId="643" priority="442" operator="containsText" text="Menor">
      <formula>NOT(ISERROR(SEARCH("Menor",M20)))</formula>
    </cfRule>
    <cfRule type="containsText" dxfId="642" priority="443" operator="containsText" text="Bajo">
      <formula>NOT(ISERROR(SEARCH("Bajo",M20)))</formula>
    </cfRule>
    <cfRule type="containsText" dxfId="641" priority="444" operator="containsText" text="Moderado">
      <formula>NOT(ISERROR(SEARCH("Moderado",M20)))</formula>
    </cfRule>
    <cfRule type="containsText" dxfId="640" priority="445" operator="containsText" text="Extremo">
      <formula>NOT(ISERROR(SEARCH("Extremo",M20)))</formula>
    </cfRule>
    <cfRule type="containsText" dxfId="639" priority="446" operator="containsText" text="Baja">
      <formula>NOT(ISERROR(SEARCH("Baja",M20)))</formula>
    </cfRule>
    <cfRule type="containsText" dxfId="638" priority="447" operator="containsText" text="Alto">
      <formula>NOT(ISERROR(SEARCH("Alto",M20)))</formula>
    </cfRule>
  </conditionalFormatting>
  <conditionalFormatting sqref="F40">
    <cfRule type="containsText" dxfId="637" priority="406" operator="containsText" text="Muy Baja">
      <formula>NOT(ISERROR(SEARCH("Muy Baja",F40)))</formula>
    </cfRule>
    <cfRule type="containsText" dxfId="636" priority="407" operator="containsText" text="Baja">
      <formula>NOT(ISERROR(SEARCH("Baja",F40)))</formula>
    </cfRule>
    <cfRule type="containsText" dxfId="635" priority="408" operator="containsText" text="Muy Alta">
      <formula>NOT(ISERROR(SEARCH("Muy Alta",F40)))</formula>
    </cfRule>
    <cfRule type="containsText" dxfId="634" priority="409" operator="containsText" text="Alta">
      <formula>NOT(ISERROR(SEARCH("Alta",F40)))</formula>
    </cfRule>
    <cfRule type="containsText" dxfId="633" priority="410" operator="containsText" text="Media">
      <formula>NOT(ISERROR(SEARCH("Media",F40)))</formula>
    </cfRule>
    <cfRule type="containsText" dxfId="632" priority="411" operator="containsText" text="Media">
      <formula>NOT(ISERROR(SEARCH("Media",F40)))</formula>
    </cfRule>
    <cfRule type="containsText" dxfId="631" priority="412" operator="containsText" text="Media">
      <formula>NOT(ISERROR(SEARCH("Media",F40)))</formula>
    </cfRule>
    <cfRule type="containsText" dxfId="630" priority="413" operator="containsText" text="Muy Baja">
      <formula>NOT(ISERROR(SEARCH("Muy Baja",F40)))</formula>
    </cfRule>
    <cfRule type="containsText" dxfId="629" priority="414" operator="containsText" text="Baja">
      <formula>NOT(ISERROR(SEARCH("Baja",F40)))</formula>
    </cfRule>
    <cfRule type="containsText" dxfId="628" priority="415" operator="containsText" text="Muy Baja">
      <formula>NOT(ISERROR(SEARCH("Muy Baja",F40)))</formula>
    </cfRule>
    <cfRule type="containsText" dxfId="627" priority="416" operator="containsText" text="Muy Baja">
      <formula>NOT(ISERROR(SEARCH("Muy Baja",F40)))</formula>
    </cfRule>
    <cfRule type="containsText" dxfId="626" priority="417" operator="containsText" text="Muy Baja">
      <formula>NOT(ISERROR(SEARCH("Muy Baja",F40)))</formula>
    </cfRule>
    <cfRule type="containsText" dxfId="625" priority="418" operator="containsText" text="Muy Baja'Tabla probabilidad'!">
      <formula>NOT(ISERROR(SEARCH("Muy Baja'Tabla probabilidad'!",F40)))</formula>
    </cfRule>
    <cfRule type="containsText" dxfId="624" priority="419" operator="containsText" text="Muy bajo">
      <formula>NOT(ISERROR(SEARCH("Muy bajo",F40)))</formula>
    </cfRule>
    <cfRule type="containsText" dxfId="623" priority="420" operator="containsText" text="Alta">
      <formula>NOT(ISERROR(SEARCH("Alta",F40)))</formula>
    </cfRule>
    <cfRule type="containsText" dxfId="622" priority="421" operator="containsText" text="Media">
      <formula>NOT(ISERROR(SEARCH("Media",F40)))</formula>
    </cfRule>
    <cfRule type="containsText" dxfId="621" priority="422" operator="containsText" text="Baja">
      <formula>NOT(ISERROR(SEARCH("Baja",F40)))</formula>
    </cfRule>
    <cfRule type="containsText" dxfId="620" priority="423" operator="containsText" text="Muy baja">
      <formula>NOT(ISERROR(SEARCH("Muy baja",F40)))</formula>
    </cfRule>
    <cfRule type="cellIs" dxfId="619" priority="426" operator="between">
      <formula>1</formula>
      <formula>2</formula>
    </cfRule>
    <cfRule type="cellIs" dxfId="618" priority="427" operator="between">
      <formula>0</formula>
      <formula>2</formula>
    </cfRule>
  </conditionalFormatting>
  <conditionalFormatting sqref="G40">
    <cfRule type="containsText" dxfId="617" priority="400" operator="containsText" text="Catastrófico">
      <formula>NOT(ISERROR(SEARCH("Catastrófico",G40)))</formula>
    </cfRule>
    <cfRule type="containsText" dxfId="616" priority="401" operator="containsText" text="Mayor">
      <formula>NOT(ISERROR(SEARCH("Mayor",G40)))</formula>
    </cfRule>
    <cfRule type="containsText" dxfId="615" priority="402" operator="containsText" text="Alta">
      <formula>NOT(ISERROR(SEARCH("Alta",G40)))</formula>
    </cfRule>
    <cfRule type="containsText" dxfId="614" priority="403" operator="containsText" text="Moderado">
      <formula>NOT(ISERROR(SEARCH("Moderado",G40)))</formula>
    </cfRule>
    <cfRule type="containsText" dxfId="613" priority="404" operator="containsText" text="Menor">
      <formula>NOT(ISERROR(SEARCH("Menor",G40)))</formula>
    </cfRule>
    <cfRule type="containsText" dxfId="612" priority="405" operator="containsText" text="Leve">
      <formula>NOT(ISERROR(SEARCH("Leve",G40)))</formula>
    </cfRule>
  </conditionalFormatting>
  <conditionalFormatting sqref="H40:I40">
    <cfRule type="containsText" dxfId="611" priority="395" operator="containsText" text="Extremo">
      <formula>NOT(ISERROR(SEARCH("Extremo",H40)))</formula>
    </cfRule>
    <cfRule type="containsText" dxfId="610" priority="396" operator="containsText" text="Alto">
      <formula>NOT(ISERROR(SEARCH("Alto",H40)))</formula>
    </cfRule>
    <cfRule type="containsText" dxfId="609" priority="397" operator="containsText" text="Bajo">
      <formula>NOT(ISERROR(SEARCH("Bajo",H40)))</formula>
    </cfRule>
    <cfRule type="containsText" dxfId="608" priority="398" operator="containsText" text="Moderado">
      <formula>NOT(ISERROR(SEARCH("Moderado",H40)))</formula>
    </cfRule>
    <cfRule type="containsText" dxfId="607" priority="399" operator="containsText" text="Extremo">
      <formula>NOT(ISERROR(SEARCH("Extremo",H40)))</formula>
    </cfRule>
  </conditionalFormatting>
  <conditionalFormatting sqref="J40:J49">
    <cfRule type="containsText" dxfId="606" priority="375" operator="containsText" text="Muy Baja">
      <formula>NOT(ISERROR(SEARCH("Muy Baja",J40)))</formula>
    </cfRule>
    <cfRule type="containsText" dxfId="605" priority="381" operator="containsText" text="Muy Alta">
      <formula>NOT(ISERROR(SEARCH("Muy Alta",J40)))</formula>
    </cfRule>
    <cfRule type="containsText" dxfId="604" priority="382" operator="containsText" text="Alta">
      <formula>NOT(ISERROR(SEARCH("Alta",J40)))</formula>
    </cfRule>
    <cfRule type="containsText" dxfId="603" priority="383" operator="containsText" text="Media">
      <formula>NOT(ISERROR(SEARCH("Media",J40)))</formula>
    </cfRule>
    <cfRule type="containsText" dxfId="602" priority="384" operator="containsText" text="Baja">
      <formula>NOT(ISERROR(SEARCH("Baja",J40)))</formula>
    </cfRule>
    <cfRule type="containsText" dxfId="601" priority="385" operator="containsText" text="Muy Baja">
      <formula>NOT(ISERROR(SEARCH("Muy Baja",J40)))</formula>
    </cfRule>
  </conditionalFormatting>
  <conditionalFormatting sqref="K40:K49">
    <cfRule type="containsText" dxfId="600" priority="376" operator="containsText" text="Catastrófico">
      <formula>NOT(ISERROR(SEARCH("Catastrófico",K40)))</formula>
    </cfRule>
    <cfRule type="containsText" dxfId="599" priority="377" operator="containsText" text="Moderado">
      <formula>NOT(ISERROR(SEARCH("Moderado",K40)))</formula>
    </cfRule>
    <cfRule type="containsText" dxfId="598" priority="378" operator="containsText" text="Menor">
      <formula>NOT(ISERROR(SEARCH("Menor",K40)))</formula>
    </cfRule>
    <cfRule type="containsText" dxfId="597" priority="379" operator="containsText" text="Leve">
      <formula>NOT(ISERROR(SEARCH("Leve",K40)))</formula>
    </cfRule>
    <cfRule type="containsText" dxfId="596" priority="380" operator="containsText" text="Mayor">
      <formula>NOT(ISERROR(SEARCH("Mayor",K40)))</formula>
    </cfRule>
  </conditionalFormatting>
  <conditionalFormatting sqref="M40">
    <cfRule type="containsText" dxfId="595" priority="386" operator="containsText" text="Extremo">
      <formula>NOT(ISERROR(SEARCH("Extremo",M40)))</formula>
    </cfRule>
    <cfRule type="containsText" dxfId="594" priority="387" operator="containsText" text="Alto">
      <formula>NOT(ISERROR(SEARCH("Alto",M40)))</formula>
    </cfRule>
    <cfRule type="containsText" dxfId="593" priority="388" operator="containsText" text="Moderado">
      <formula>NOT(ISERROR(SEARCH("Moderado",M40)))</formula>
    </cfRule>
    <cfRule type="containsText" dxfId="592" priority="389" operator="containsText" text="Menor">
      <formula>NOT(ISERROR(SEARCH("Menor",M40)))</formula>
    </cfRule>
    <cfRule type="containsText" dxfId="591" priority="390" operator="containsText" text="Bajo">
      <formula>NOT(ISERROR(SEARCH("Bajo",M40)))</formula>
    </cfRule>
    <cfRule type="containsText" dxfId="590" priority="391" operator="containsText" text="Moderado">
      <formula>NOT(ISERROR(SEARCH("Moderado",M40)))</formula>
    </cfRule>
    <cfRule type="containsText" dxfId="589" priority="392" operator="containsText" text="Extremo">
      <formula>NOT(ISERROR(SEARCH("Extremo",M40)))</formula>
    </cfRule>
    <cfRule type="containsText" dxfId="588" priority="393" operator="containsText" text="Baja">
      <formula>NOT(ISERROR(SEARCH("Baja",M40)))</formula>
    </cfRule>
    <cfRule type="containsText" dxfId="587" priority="394" operator="containsText" text="Alto">
      <formula>NOT(ISERROR(SEARCH("Alto",M40)))</formula>
    </cfRule>
  </conditionalFormatting>
  <conditionalFormatting sqref="F50">
    <cfRule type="containsText" dxfId="586" priority="353" operator="containsText" text="Muy Baja">
      <formula>NOT(ISERROR(SEARCH("Muy Baja",F50)))</formula>
    </cfRule>
    <cfRule type="containsText" dxfId="585" priority="354" operator="containsText" text="Baja">
      <formula>NOT(ISERROR(SEARCH("Baja",F50)))</formula>
    </cfRule>
    <cfRule type="containsText" dxfId="584" priority="355" operator="containsText" text="Muy Alta">
      <formula>NOT(ISERROR(SEARCH("Muy Alta",F50)))</formula>
    </cfRule>
    <cfRule type="containsText" dxfId="583" priority="356" operator="containsText" text="Alta">
      <formula>NOT(ISERROR(SEARCH("Alta",F50)))</formula>
    </cfRule>
    <cfRule type="containsText" dxfId="582" priority="357" operator="containsText" text="Media">
      <formula>NOT(ISERROR(SEARCH("Media",F50)))</formula>
    </cfRule>
    <cfRule type="containsText" dxfId="581" priority="358" operator="containsText" text="Media">
      <formula>NOT(ISERROR(SEARCH("Media",F50)))</formula>
    </cfRule>
    <cfRule type="containsText" dxfId="580" priority="359" operator="containsText" text="Media">
      <formula>NOT(ISERROR(SEARCH("Media",F50)))</formula>
    </cfRule>
    <cfRule type="containsText" dxfId="579" priority="360" operator="containsText" text="Muy Baja">
      <formula>NOT(ISERROR(SEARCH("Muy Baja",F50)))</formula>
    </cfRule>
    <cfRule type="containsText" dxfId="578" priority="361" operator="containsText" text="Baja">
      <formula>NOT(ISERROR(SEARCH("Baja",F50)))</formula>
    </cfRule>
    <cfRule type="containsText" dxfId="577" priority="362" operator="containsText" text="Muy Baja">
      <formula>NOT(ISERROR(SEARCH("Muy Baja",F50)))</formula>
    </cfRule>
    <cfRule type="containsText" dxfId="576" priority="363" operator="containsText" text="Muy Baja">
      <formula>NOT(ISERROR(SEARCH("Muy Baja",F50)))</formula>
    </cfRule>
    <cfRule type="containsText" dxfId="575" priority="364" operator="containsText" text="Muy Baja">
      <formula>NOT(ISERROR(SEARCH("Muy Baja",F50)))</formula>
    </cfRule>
    <cfRule type="containsText" dxfId="574" priority="365" operator="containsText" text="Muy Baja'Tabla probabilidad'!">
      <formula>NOT(ISERROR(SEARCH("Muy Baja'Tabla probabilidad'!",F50)))</formula>
    </cfRule>
    <cfRule type="containsText" dxfId="573" priority="366" operator="containsText" text="Muy bajo">
      <formula>NOT(ISERROR(SEARCH("Muy bajo",F50)))</formula>
    </cfRule>
    <cfRule type="containsText" dxfId="572" priority="367" operator="containsText" text="Alta">
      <formula>NOT(ISERROR(SEARCH("Alta",F50)))</formula>
    </cfRule>
    <cfRule type="containsText" dxfId="571" priority="368" operator="containsText" text="Media">
      <formula>NOT(ISERROR(SEARCH("Media",F50)))</formula>
    </cfRule>
    <cfRule type="containsText" dxfId="570" priority="369" operator="containsText" text="Baja">
      <formula>NOT(ISERROR(SEARCH("Baja",F50)))</formula>
    </cfRule>
    <cfRule type="containsText" dxfId="569" priority="370" operator="containsText" text="Muy baja">
      <formula>NOT(ISERROR(SEARCH("Muy baja",F50)))</formula>
    </cfRule>
    <cfRule type="cellIs" dxfId="568" priority="373" operator="between">
      <formula>1</formula>
      <formula>2</formula>
    </cfRule>
    <cfRule type="cellIs" dxfId="567" priority="374" operator="between">
      <formula>0</formula>
      <formula>2</formula>
    </cfRule>
  </conditionalFormatting>
  <conditionalFormatting sqref="G50">
    <cfRule type="containsText" dxfId="566" priority="347" operator="containsText" text="Catastrófico">
      <formula>NOT(ISERROR(SEARCH("Catastrófico",G50)))</formula>
    </cfRule>
    <cfRule type="containsText" dxfId="565" priority="348" operator="containsText" text="Mayor">
      <formula>NOT(ISERROR(SEARCH("Mayor",G50)))</formula>
    </cfRule>
    <cfRule type="containsText" dxfId="564" priority="349" operator="containsText" text="Alta">
      <formula>NOT(ISERROR(SEARCH("Alta",G50)))</formula>
    </cfRule>
    <cfRule type="containsText" dxfId="563" priority="350" operator="containsText" text="Moderado">
      <formula>NOT(ISERROR(SEARCH("Moderado",G50)))</formula>
    </cfRule>
    <cfRule type="containsText" dxfId="562" priority="351" operator="containsText" text="Menor">
      <formula>NOT(ISERROR(SEARCH("Menor",G50)))</formula>
    </cfRule>
    <cfRule type="containsText" dxfId="561" priority="352" operator="containsText" text="Leve">
      <formula>NOT(ISERROR(SEARCH("Leve",G50)))</formula>
    </cfRule>
  </conditionalFormatting>
  <conditionalFormatting sqref="H50:I50">
    <cfRule type="containsText" dxfId="560" priority="342" operator="containsText" text="Extremo">
      <formula>NOT(ISERROR(SEARCH("Extremo",H50)))</formula>
    </cfRule>
    <cfRule type="containsText" dxfId="559" priority="343" operator="containsText" text="Alto">
      <formula>NOT(ISERROR(SEARCH("Alto",H50)))</formula>
    </cfRule>
    <cfRule type="containsText" dxfId="558" priority="344" operator="containsText" text="Bajo">
      <formula>NOT(ISERROR(SEARCH("Bajo",H50)))</formula>
    </cfRule>
    <cfRule type="containsText" dxfId="557" priority="345" operator="containsText" text="Moderado">
      <formula>NOT(ISERROR(SEARCH("Moderado",H50)))</formula>
    </cfRule>
    <cfRule type="containsText" dxfId="556" priority="346" operator="containsText" text="Extremo">
      <formula>NOT(ISERROR(SEARCH("Extremo",H50)))</formula>
    </cfRule>
  </conditionalFormatting>
  <conditionalFormatting sqref="J50:J59">
    <cfRule type="containsText" dxfId="555" priority="322" operator="containsText" text="Muy Baja">
      <formula>NOT(ISERROR(SEARCH("Muy Baja",J50)))</formula>
    </cfRule>
    <cfRule type="containsText" dxfId="554" priority="328" operator="containsText" text="Muy Alta">
      <formula>NOT(ISERROR(SEARCH("Muy Alta",J50)))</formula>
    </cfRule>
    <cfRule type="containsText" dxfId="553" priority="329" operator="containsText" text="Alta">
      <formula>NOT(ISERROR(SEARCH("Alta",J50)))</formula>
    </cfRule>
    <cfRule type="containsText" dxfId="552" priority="330" operator="containsText" text="Media">
      <formula>NOT(ISERROR(SEARCH("Media",J50)))</formula>
    </cfRule>
    <cfRule type="containsText" dxfId="551" priority="331" operator="containsText" text="Baja">
      <formula>NOT(ISERROR(SEARCH("Baja",J50)))</formula>
    </cfRule>
    <cfRule type="containsText" dxfId="550" priority="332" operator="containsText" text="Muy Baja">
      <formula>NOT(ISERROR(SEARCH("Muy Baja",J50)))</formula>
    </cfRule>
  </conditionalFormatting>
  <conditionalFormatting sqref="K50:K59">
    <cfRule type="containsText" dxfId="549" priority="323" operator="containsText" text="Catastrófico">
      <formula>NOT(ISERROR(SEARCH("Catastrófico",K50)))</formula>
    </cfRule>
    <cfRule type="containsText" dxfId="548" priority="324" operator="containsText" text="Moderado">
      <formula>NOT(ISERROR(SEARCH("Moderado",K50)))</formula>
    </cfRule>
    <cfRule type="containsText" dxfId="547" priority="325" operator="containsText" text="Menor">
      <formula>NOT(ISERROR(SEARCH("Menor",K50)))</formula>
    </cfRule>
    <cfRule type="containsText" dxfId="546" priority="326" operator="containsText" text="Leve">
      <formula>NOT(ISERROR(SEARCH("Leve",K50)))</formula>
    </cfRule>
    <cfRule type="containsText" dxfId="545" priority="327" operator="containsText" text="Mayor">
      <formula>NOT(ISERROR(SEARCH("Mayor",K50)))</formula>
    </cfRule>
  </conditionalFormatting>
  <conditionalFormatting sqref="M50">
    <cfRule type="containsText" dxfId="544" priority="333" operator="containsText" text="Extremo">
      <formula>NOT(ISERROR(SEARCH("Extremo",M50)))</formula>
    </cfRule>
    <cfRule type="containsText" dxfId="543" priority="334" operator="containsText" text="Alto">
      <formula>NOT(ISERROR(SEARCH("Alto",M50)))</formula>
    </cfRule>
    <cfRule type="containsText" dxfId="542" priority="335" operator="containsText" text="Moderado">
      <formula>NOT(ISERROR(SEARCH("Moderado",M50)))</formula>
    </cfRule>
    <cfRule type="containsText" dxfId="541" priority="336" operator="containsText" text="Menor">
      <formula>NOT(ISERROR(SEARCH("Menor",M50)))</formula>
    </cfRule>
    <cfRule type="containsText" dxfId="540" priority="337" operator="containsText" text="Bajo">
      <formula>NOT(ISERROR(SEARCH("Bajo",M50)))</formula>
    </cfRule>
    <cfRule type="containsText" dxfId="539" priority="338" operator="containsText" text="Moderado">
      <formula>NOT(ISERROR(SEARCH("Moderado",M50)))</formula>
    </cfRule>
    <cfRule type="containsText" dxfId="538" priority="339" operator="containsText" text="Extremo">
      <formula>NOT(ISERROR(SEARCH("Extremo",M50)))</formula>
    </cfRule>
    <cfRule type="containsText" dxfId="537" priority="340" operator="containsText" text="Baja">
      <formula>NOT(ISERROR(SEARCH("Baja",M50)))</formula>
    </cfRule>
    <cfRule type="containsText" dxfId="536" priority="341" operator="containsText" text="Alto">
      <formula>NOT(ISERROR(SEARCH("Alto",M50)))</formula>
    </cfRule>
  </conditionalFormatting>
  <conditionalFormatting sqref="F60">
    <cfRule type="containsText" dxfId="535" priority="300" operator="containsText" text="Muy Baja">
      <formula>NOT(ISERROR(SEARCH("Muy Baja",F60)))</formula>
    </cfRule>
    <cfRule type="containsText" dxfId="534" priority="301" operator="containsText" text="Baja">
      <formula>NOT(ISERROR(SEARCH("Baja",F60)))</formula>
    </cfRule>
    <cfRule type="containsText" dxfId="533" priority="302" operator="containsText" text="Muy Alta">
      <formula>NOT(ISERROR(SEARCH("Muy Alta",F60)))</formula>
    </cfRule>
    <cfRule type="containsText" dxfId="532" priority="303" operator="containsText" text="Alta">
      <formula>NOT(ISERROR(SEARCH("Alta",F60)))</formula>
    </cfRule>
    <cfRule type="containsText" dxfId="531" priority="304" operator="containsText" text="Media">
      <formula>NOT(ISERROR(SEARCH("Media",F60)))</formula>
    </cfRule>
    <cfRule type="containsText" dxfId="530" priority="305" operator="containsText" text="Media">
      <formula>NOT(ISERROR(SEARCH("Media",F60)))</formula>
    </cfRule>
    <cfRule type="containsText" dxfId="529" priority="306" operator="containsText" text="Media">
      <formula>NOT(ISERROR(SEARCH("Media",F60)))</formula>
    </cfRule>
    <cfRule type="containsText" dxfId="528" priority="307" operator="containsText" text="Muy Baja">
      <formula>NOT(ISERROR(SEARCH("Muy Baja",F60)))</formula>
    </cfRule>
    <cfRule type="containsText" dxfId="527" priority="308" operator="containsText" text="Baja">
      <formula>NOT(ISERROR(SEARCH("Baja",F60)))</formula>
    </cfRule>
    <cfRule type="containsText" dxfId="526" priority="309" operator="containsText" text="Muy Baja">
      <formula>NOT(ISERROR(SEARCH("Muy Baja",F60)))</formula>
    </cfRule>
    <cfRule type="containsText" dxfId="525" priority="310" operator="containsText" text="Muy Baja">
      <formula>NOT(ISERROR(SEARCH("Muy Baja",F60)))</formula>
    </cfRule>
    <cfRule type="containsText" dxfId="524" priority="311" operator="containsText" text="Muy Baja">
      <formula>NOT(ISERROR(SEARCH("Muy Baja",F60)))</formula>
    </cfRule>
    <cfRule type="containsText" dxfId="523" priority="312" operator="containsText" text="Muy Baja'Tabla probabilidad'!">
      <formula>NOT(ISERROR(SEARCH("Muy Baja'Tabla probabilidad'!",F60)))</formula>
    </cfRule>
    <cfRule type="containsText" dxfId="522" priority="313" operator="containsText" text="Muy bajo">
      <formula>NOT(ISERROR(SEARCH("Muy bajo",F60)))</formula>
    </cfRule>
    <cfRule type="containsText" dxfId="521" priority="314" operator="containsText" text="Alta">
      <formula>NOT(ISERROR(SEARCH("Alta",F60)))</formula>
    </cfRule>
    <cfRule type="containsText" dxfId="520" priority="315" operator="containsText" text="Media">
      <formula>NOT(ISERROR(SEARCH("Media",F60)))</formula>
    </cfRule>
    <cfRule type="containsText" dxfId="519" priority="316" operator="containsText" text="Baja">
      <formula>NOT(ISERROR(SEARCH("Baja",F60)))</formula>
    </cfRule>
    <cfRule type="containsText" dxfId="518" priority="317" operator="containsText" text="Muy baja">
      <formula>NOT(ISERROR(SEARCH("Muy baja",F60)))</formula>
    </cfRule>
    <cfRule type="cellIs" dxfId="517" priority="320" operator="between">
      <formula>1</formula>
      <formula>2</formula>
    </cfRule>
    <cfRule type="cellIs" dxfId="516" priority="321" operator="between">
      <formula>0</formula>
      <formula>2</formula>
    </cfRule>
  </conditionalFormatting>
  <conditionalFormatting sqref="G60">
    <cfRule type="containsText" dxfId="515" priority="294" operator="containsText" text="Catastrófico">
      <formula>NOT(ISERROR(SEARCH("Catastrófico",G60)))</formula>
    </cfRule>
    <cfRule type="containsText" dxfId="514" priority="295" operator="containsText" text="Mayor">
      <formula>NOT(ISERROR(SEARCH("Mayor",G60)))</formula>
    </cfRule>
    <cfRule type="containsText" dxfId="513" priority="296" operator="containsText" text="Alta">
      <formula>NOT(ISERROR(SEARCH("Alta",G60)))</formula>
    </cfRule>
    <cfRule type="containsText" dxfId="512" priority="297" operator="containsText" text="Moderado">
      <formula>NOT(ISERROR(SEARCH("Moderado",G60)))</formula>
    </cfRule>
    <cfRule type="containsText" dxfId="511" priority="298" operator="containsText" text="Menor">
      <formula>NOT(ISERROR(SEARCH("Menor",G60)))</formula>
    </cfRule>
    <cfRule type="containsText" dxfId="510" priority="299" operator="containsText" text="Leve">
      <formula>NOT(ISERROR(SEARCH("Leve",G60)))</formula>
    </cfRule>
  </conditionalFormatting>
  <conditionalFormatting sqref="H60:I60">
    <cfRule type="containsText" dxfId="509" priority="289" operator="containsText" text="Extremo">
      <formula>NOT(ISERROR(SEARCH("Extremo",H60)))</formula>
    </cfRule>
    <cfRule type="containsText" dxfId="508" priority="290" operator="containsText" text="Alto">
      <formula>NOT(ISERROR(SEARCH("Alto",H60)))</formula>
    </cfRule>
    <cfRule type="containsText" dxfId="507" priority="291" operator="containsText" text="Bajo">
      <formula>NOT(ISERROR(SEARCH("Bajo",H60)))</formula>
    </cfRule>
    <cfRule type="containsText" dxfId="506" priority="292" operator="containsText" text="Moderado">
      <formula>NOT(ISERROR(SEARCH("Moderado",H60)))</formula>
    </cfRule>
    <cfRule type="containsText" dxfId="505" priority="293" operator="containsText" text="Extremo">
      <formula>NOT(ISERROR(SEARCH("Extremo",H60)))</formula>
    </cfRule>
  </conditionalFormatting>
  <conditionalFormatting sqref="J60:J69">
    <cfRule type="containsText" dxfId="504" priority="269" operator="containsText" text="Muy Baja">
      <formula>NOT(ISERROR(SEARCH("Muy Baja",J60)))</formula>
    </cfRule>
    <cfRule type="containsText" dxfId="503" priority="275" operator="containsText" text="Muy Alta">
      <formula>NOT(ISERROR(SEARCH("Muy Alta",J60)))</formula>
    </cfRule>
    <cfRule type="containsText" dxfId="502" priority="276" operator="containsText" text="Alta">
      <formula>NOT(ISERROR(SEARCH("Alta",J60)))</formula>
    </cfRule>
    <cfRule type="containsText" dxfId="501" priority="277" operator="containsText" text="Media">
      <formula>NOT(ISERROR(SEARCH("Media",J60)))</formula>
    </cfRule>
    <cfRule type="containsText" dxfId="500" priority="278" operator="containsText" text="Baja">
      <formula>NOT(ISERROR(SEARCH("Baja",J60)))</formula>
    </cfRule>
    <cfRule type="containsText" dxfId="499" priority="279" operator="containsText" text="Muy Baja">
      <formula>NOT(ISERROR(SEARCH("Muy Baja",J60)))</formula>
    </cfRule>
  </conditionalFormatting>
  <conditionalFormatting sqref="K60:K69">
    <cfRule type="containsText" dxfId="498" priority="270" operator="containsText" text="Catastrófico">
      <formula>NOT(ISERROR(SEARCH("Catastrófico",K60)))</formula>
    </cfRule>
    <cfRule type="containsText" dxfId="497" priority="271" operator="containsText" text="Moderado">
      <formula>NOT(ISERROR(SEARCH("Moderado",K60)))</formula>
    </cfRule>
    <cfRule type="containsText" dxfId="496" priority="272" operator="containsText" text="Menor">
      <formula>NOT(ISERROR(SEARCH("Menor",K60)))</formula>
    </cfRule>
    <cfRule type="containsText" dxfId="495" priority="273" operator="containsText" text="Leve">
      <formula>NOT(ISERROR(SEARCH("Leve",K60)))</formula>
    </cfRule>
    <cfRule type="containsText" dxfId="494" priority="274" operator="containsText" text="Mayor">
      <formula>NOT(ISERROR(SEARCH("Mayor",K60)))</formula>
    </cfRule>
  </conditionalFormatting>
  <conditionalFormatting sqref="M60">
    <cfRule type="containsText" dxfId="493" priority="280" operator="containsText" text="Extremo">
      <formula>NOT(ISERROR(SEARCH("Extremo",M60)))</formula>
    </cfRule>
    <cfRule type="containsText" dxfId="492" priority="281" operator="containsText" text="Alto">
      <formula>NOT(ISERROR(SEARCH("Alto",M60)))</formula>
    </cfRule>
    <cfRule type="containsText" dxfId="491" priority="282" operator="containsText" text="Moderado">
      <formula>NOT(ISERROR(SEARCH("Moderado",M60)))</formula>
    </cfRule>
    <cfRule type="containsText" dxfId="490" priority="283" operator="containsText" text="Menor">
      <formula>NOT(ISERROR(SEARCH("Menor",M60)))</formula>
    </cfRule>
    <cfRule type="containsText" dxfId="489" priority="284" operator="containsText" text="Bajo">
      <formula>NOT(ISERROR(SEARCH("Bajo",M60)))</formula>
    </cfRule>
    <cfRule type="containsText" dxfId="488" priority="285" operator="containsText" text="Moderado">
      <formula>NOT(ISERROR(SEARCH("Moderado",M60)))</formula>
    </cfRule>
    <cfRule type="containsText" dxfId="487" priority="286" operator="containsText" text="Extremo">
      <formula>NOT(ISERROR(SEARCH("Extremo",M60)))</formula>
    </cfRule>
    <cfRule type="containsText" dxfId="486" priority="287" operator="containsText" text="Baja">
      <formula>NOT(ISERROR(SEARCH("Baja",M60)))</formula>
    </cfRule>
    <cfRule type="containsText" dxfId="485" priority="288" operator="containsText" text="Alto">
      <formula>NOT(ISERROR(SEARCH("Alto",M60)))</formula>
    </cfRule>
  </conditionalFormatting>
  <conditionalFormatting sqref="F70">
    <cfRule type="containsText" dxfId="484" priority="247" operator="containsText" text="Muy Baja">
      <formula>NOT(ISERROR(SEARCH("Muy Baja",F70)))</formula>
    </cfRule>
    <cfRule type="containsText" dxfId="483" priority="248" operator="containsText" text="Baja">
      <formula>NOT(ISERROR(SEARCH("Baja",F70)))</formula>
    </cfRule>
    <cfRule type="containsText" dxfId="482" priority="249" operator="containsText" text="Muy Alta">
      <formula>NOT(ISERROR(SEARCH("Muy Alta",F70)))</formula>
    </cfRule>
    <cfRule type="containsText" dxfId="481" priority="250" operator="containsText" text="Alta">
      <formula>NOT(ISERROR(SEARCH("Alta",F70)))</formula>
    </cfRule>
    <cfRule type="containsText" dxfId="480" priority="251" operator="containsText" text="Media">
      <formula>NOT(ISERROR(SEARCH("Media",F70)))</formula>
    </cfRule>
    <cfRule type="containsText" dxfId="479" priority="252" operator="containsText" text="Media">
      <formula>NOT(ISERROR(SEARCH("Media",F70)))</formula>
    </cfRule>
    <cfRule type="containsText" dxfId="478" priority="253" operator="containsText" text="Media">
      <formula>NOT(ISERROR(SEARCH("Media",F70)))</formula>
    </cfRule>
    <cfRule type="containsText" dxfId="477" priority="254" operator="containsText" text="Muy Baja">
      <formula>NOT(ISERROR(SEARCH("Muy Baja",F70)))</formula>
    </cfRule>
    <cfRule type="containsText" dxfId="476" priority="255" operator="containsText" text="Baja">
      <formula>NOT(ISERROR(SEARCH("Baja",F70)))</formula>
    </cfRule>
    <cfRule type="containsText" dxfId="475" priority="256" operator="containsText" text="Muy Baja">
      <formula>NOT(ISERROR(SEARCH("Muy Baja",F70)))</formula>
    </cfRule>
    <cfRule type="containsText" dxfId="474" priority="257" operator="containsText" text="Muy Baja">
      <formula>NOT(ISERROR(SEARCH("Muy Baja",F70)))</formula>
    </cfRule>
    <cfRule type="containsText" dxfId="473" priority="258" operator="containsText" text="Muy Baja">
      <formula>NOT(ISERROR(SEARCH("Muy Baja",F70)))</formula>
    </cfRule>
    <cfRule type="containsText" dxfId="472" priority="259" operator="containsText" text="Muy Baja'Tabla probabilidad'!">
      <formula>NOT(ISERROR(SEARCH("Muy Baja'Tabla probabilidad'!",F70)))</formula>
    </cfRule>
    <cfRule type="containsText" dxfId="471" priority="260" operator="containsText" text="Muy bajo">
      <formula>NOT(ISERROR(SEARCH("Muy bajo",F70)))</formula>
    </cfRule>
    <cfRule type="containsText" dxfId="470" priority="261" operator="containsText" text="Alta">
      <formula>NOT(ISERROR(SEARCH("Alta",F70)))</formula>
    </cfRule>
    <cfRule type="containsText" dxfId="469" priority="262" operator="containsText" text="Media">
      <formula>NOT(ISERROR(SEARCH("Media",F70)))</formula>
    </cfRule>
    <cfRule type="containsText" dxfId="468" priority="263" operator="containsText" text="Baja">
      <formula>NOT(ISERROR(SEARCH("Baja",F70)))</formula>
    </cfRule>
    <cfRule type="containsText" dxfId="467" priority="264" operator="containsText" text="Muy baja">
      <formula>NOT(ISERROR(SEARCH("Muy baja",F70)))</formula>
    </cfRule>
    <cfRule type="cellIs" dxfId="466" priority="267" operator="between">
      <formula>1</formula>
      <formula>2</formula>
    </cfRule>
    <cfRule type="cellIs" dxfId="465" priority="268" operator="between">
      <formula>0</formula>
      <formula>2</formula>
    </cfRule>
  </conditionalFormatting>
  <conditionalFormatting sqref="G70">
    <cfRule type="containsText" dxfId="464" priority="241" operator="containsText" text="Catastrófico">
      <formula>NOT(ISERROR(SEARCH("Catastrófico",G70)))</formula>
    </cfRule>
    <cfRule type="containsText" dxfId="463" priority="242" operator="containsText" text="Mayor">
      <formula>NOT(ISERROR(SEARCH("Mayor",G70)))</formula>
    </cfRule>
    <cfRule type="containsText" dxfId="462" priority="243" operator="containsText" text="Alta">
      <formula>NOT(ISERROR(SEARCH("Alta",G70)))</formula>
    </cfRule>
    <cfRule type="containsText" dxfId="461" priority="244" operator="containsText" text="Moderado">
      <formula>NOT(ISERROR(SEARCH("Moderado",G70)))</formula>
    </cfRule>
    <cfRule type="containsText" dxfId="460" priority="245" operator="containsText" text="Menor">
      <formula>NOT(ISERROR(SEARCH("Menor",G70)))</formula>
    </cfRule>
    <cfRule type="containsText" dxfId="459" priority="246" operator="containsText" text="Leve">
      <formula>NOT(ISERROR(SEARCH("Leve",G70)))</formula>
    </cfRule>
  </conditionalFormatting>
  <conditionalFormatting sqref="H70:I70">
    <cfRule type="containsText" dxfId="458" priority="236" operator="containsText" text="Extremo">
      <formula>NOT(ISERROR(SEARCH("Extremo",H70)))</formula>
    </cfRule>
    <cfRule type="containsText" dxfId="457" priority="237" operator="containsText" text="Alto">
      <formula>NOT(ISERROR(SEARCH("Alto",H70)))</formula>
    </cfRule>
    <cfRule type="containsText" dxfId="456" priority="238" operator="containsText" text="Bajo">
      <formula>NOT(ISERROR(SEARCH("Bajo",H70)))</formula>
    </cfRule>
    <cfRule type="containsText" dxfId="455" priority="239" operator="containsText" text="Moderado">
      <formula>NOT(ISERROR(SEARCH("Moderado",H70)))</formula>
    </cfRule>
    <cfRule type="containsText" dxfId="454" priority="240" operator="containsText" text="Extremo">
      <formula>NOT(ISERROR(SEARCH("Extremo",H70)))</formula>
    </cfRule>
  </conditionalFormatting>
  <conditionalFormatting sqref="J70:J79">
    <cfRule type="containsText" dxfId="453" priority="216" operator="containsText" text="Muy Baja">
      <formula>NOT(ISERROR(SEARCH("Muy Baja",J70)))</formula>
    </cfRule>
    <cfRule type="containsText" dxfId="452" priority="222" operator="containsText" text="Muy Alta">
      <formula>NOT(ISERROR(SEARCH("Muy Alta",J70)))</formula>
    </cfRule>
    <cfRule type="containsText" dxfId="451" priority="223" operator="containsText" text="Alta">
      <formula>NOT(ISERROR(SEARCH("Alta",J70)))</formula>
    </cfRule>
    <cfRule type="containsText" dxfId="450" priority="224" operator="containsText" text="Media">
      <formula>NOT(ISERROR(SEARCH("Media",J70)))</formula>
    </cfRule>
    <cfRule type="containsText" dxfId="449" priority="225" operator="containsText" text="Baja">
      <formula>NOT(ISERROR(SEARCH("Baja",J70)))</formula>
    </cfRule>
    <cfRule type="containsText" dxfId="448" priority="226" operator="containsText" text="Muy Baja">
      <formula>NOT(ISERROR(SEARCH("Muy Baja",J70)))</formula>
    </cfRule>
  </conditionalFormatting>
  <conditionalFormatting sqref="K70:K79">
    <cfRule type="containsText" dxfId="447" priority="217" operator="containsText" text="Catastrófico">
      <formula>NOT(ISERROR(SEARCH("Catastrófico",K70)))</formula>
    </cfRule>
    <cfRule type="containsText" dxfId="446" priority="218" operator="containsText" text="Moderado">
      <formula>NOT(ISERROR(SEARCH("Moderado",K70)))</formula>
    </cfRule>
    <cfRule type="containsText" dxfId="445" priority="219" operator="containsText" text="Menor">
      <formula>NOT(ISERROR(SEARCH("Menor",K70)))</formula>
    </cfRule>
    <cfRule type="containsText" dxfId="444" priority="220" operator="containsText" text="Leve">
      <formula>NOT(ISERROR(SEARCH("Leve",K70)))</formula>
    </cfRule>
    <cfRule type="containsText" dxfId="443" priority="221" operator="containsText" text="Mayor">
      <formula>NOT(ISERROR(SEARCH("Mayor",K70)))</formula>
    </cfRule>
  </conditionalFormatting>
  <conditionalFormatting sqref="M70">
    <cfRule type="containsText" dxfId="442" priority="227" operator="containsText" text="Extremo">
      <formula>NOT(ISERROR(SEARCH("Extremo",M70)))</formula>
    </cfRule>
    <cfRule type="containsText" dxfId="441" priority="228" operator="containsText" text="Alto">
      <formula>NOT(ISERROR(SEARCH("Alto",M70)))</formula>
    </cfRule>
    <cfRule type="containsText" dxfId="440" priority="229" operator="containsText" text="Moderado">
      <formula>NOT(ISERROR(SEARCH("Moderado",M70)))</formula>
    </cfRule>
    <cfRule type="containsText" dxfId="439" priority="230" operator="containsText" text="Menor">
      <formula>NOT(ISERROR(SEARCH("Menor",M70)))</formula>
    </cfRule>
    <cfRule type="containsText" dxfId="438" priority="231" operator="containsText" text="Bajo">
      <formula>NOT(ISERROR(SEARCH("Bajo",M70)))</formula>
    </cfRule>
    <cfRule type="containsText" dxfId="437" priority="232" operator="containsText" text="Moderado">
      <formula>NOT(ISERROR(SEARCH("Moderado",M70)))</formula>
    </cfRule>
    <cfRule type="containsText" dxfId="436" priority="233" operator="containsText" text="Extremo">
      <formula>NOT(ISERROR(SEARCH("Extremo",M70)))</formula>
    </cfRule>
    <cfRule type="containsText" dxfId="435" priority="234" operator="containsText" text="Baja">
      <formula>NOT(ISERROR(SEARCH("Baja",M70)))</formula>
    </cfRule>
    <cfRule type="containsText" dxfId="434" priority="235" operator="containsText" text="Alto">
      <formula>NOT(ISERROR(SEARCH("Alto",M70)))</formula>
    </cfRule>
  </conditionalFormatting>
  <conditionalFormatting sqref="J10:J19">
    <cfRule type="containsText" dxfId="433" priority="1" operator="containsText" text="Muy Baja">
      <formula>NOT(ISERROR(SEARCH("Muy Baja",J10)))</formula>
    </cfRule>
    <cfRule type="containsText" dxfId="432" priority="7" operator="containsText" text="Muy Alta">
      <formula>NOT(ISERROR(SEARCH("Muy Alta",J10)))</formula>
    </cfRule>
    <cfRule type="containsText" dxfId="431" priority="8" operator="containsText" text="Alta">
      <formula>NOT(ISERROR(SEARCH("Alta",J10)))</formula>
    </cfRule>
    <cfRule type="containsText" dxfId="430" priority="9" operator="containsText" text="Media">
      <formula>NOT(ISERROR(SEARCH("Media",J10)))</formula>
    </cfRule>
    <cfRule type="containsText" dxfId="429" priority="10" operator="containsText" text="Baja">
      <formula>NOT(ISERROR(SEARCH("Baja",J10)))</formula>
    </cfRule>
    <cfRule type="containsText" dxfId="428" priority="11" operator="containsText" text="Muy Baja">
      <formula>NOT(ISERROR(SEARCH("Muy Baja",J10)))</formula>
    </cfRule>
  </conditionalFormatting>
  <conditionalFormatting sqref="K10:K19">
    <cfRule type="containsText" dxfId="427" priority="2" operator="containsText" text="Catastrófico">
      <formula>NOT(ISERROR(SEARCH("Catastrófico",K10)))</formula>
    </cfRule>
    <cfRule type="containsText" dxfId="426" priority="3" operator="containsText" text="Moderado">
      <formula>NOT(ISERROR(SEARCH("Moderado",K10)))</formula>
    </cfRule>
    <cfRule type="containsText" dxfId="425" priority="4" operator="containsText" text="Menor">
      <formula>NOT(ISERROR(SEARCH("Menor",K10)))</formula>
    </cfRule>
    <cfRule type="containsText" dxfId="424" priority="5" operator="containsText" text="Leve">
      <formula>NOT(ISERROR(SEARCH("Leve",K10)))</formula>
    </cfRule>
    <cfRule type="containsText" dxfId="423" priority="6" operator="containsText" text="Mayor">
      <formula>NOT(ISERROR(SEARCH("Mayor",K10)))</formula>
    </cfRule>
  </conditionalFormatting>
  <conditionalFormatting sqref="M10">
    <cfRule type="containsText" dxfId="422" priority="12" operator="containsText" text="Extremo">
      <formula>NOT(ISERROR(SEARCH("Extremo",M10)))</formula>
    </cfRule>
    <cfRule type="containsText" dxfId="421" priority="13" operator="containsText" text="Alto">
      <formula>NOT(ISERROR(SEARCH("Alto",M10)))</formula>
    </cfRule>
    <cfRule type="containsText" dxfId="420" priority="14" operator="containsText" text="Moderado">
      <formula>NOT(ISERROR(SEARCH("Moderado",M10)))</formula>
    </cfRule>
    <cfRule type="containsText" dxfId="419" priority="15" operator="containsText" text="Menor">
      <formula>NOT(ISERROR(SEARCH("Menor",M10)))</formula>
    </cfRule>
    <cfRule type="containsText" dxfId="418" priority="16" operator="containsText" text="Bajo">
      <formula>NOT(ISERROR(SEARCH("Bajo",M10)))</formula>
    </cfRule>
    <cfRule type="containsText" dxfId="417" priority="17" operator="containsText" text="Moderado">
      <formula>NOT(ISERROR(SEARCH("Moderado",M10)))</formula>
    </cfRule>
    <cfRule type="containsText" dxfId="416" priority="18" operator="containsText" text="Extremo">
      <formula>NOT(ISERROR(SEARCH("Extremo",M10)))</formula>
    </cfRule>
    <cfRule type="containsText" dxfId="415" priority="19" operator="containsText" text="Baja">
      <formula>NOT(ISERROR(SEARCH("Baja",M10)))</formula>
    </cfRule>
    <cfRule type="containsText" dxfId="414" priority="20" operator="containsText" text="Alto">
      <formula>NOT(ISERROR(SEARCH("Alto",M10)))</formula>
    </cfRule>
  </conditionalFormatting>
  <dataValidations count="2">
    <dataValidation type="list" allowBlank="1" showInputMessage="1" showErrorMessage="1" sqref="D10:D79" xr:uid="{00000000-0002-0000-0700-000000000000}">
      <formula1>#REF!</formula1>
    </dataValidation>
    <dataValidation allowBlank="1" showInputMessage="1" showErrorMessage="1" prompt="Enunciar cuál es el control" sqref="O20:O21 O30 O40 O50:O52 O60:O62 O70:O72" xr:uid="{776D7759-FCFD-481B-8767-E758054C2CC1}"/>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7" operator="containsText" id="{FF67F3F8-F187-4FF7-B6E3-7951A8F21653}">
            <xm:f>NOT(ISERROR(SEARCH(#REF!,F10)))</xm:f>
            <xm:f>#REF!</xm:f>
            <x14:dxf>
              <font>
                <color rgb="FF006100"/>
              </font>
              <fill>
                <patternFill>
                  <bgColor rgb="FFC6EFCE"/>
                </patternFill>
              </fill>
            </x14:dxf>
          </x14:cfRule>
          <x14:cfRule type="containsText" priority="478" operator="containsText" id="{9A3FE5D7-7FE5-4820-81AE-8FF80ABF2A04}">
            <xm:f>NOT(ISERROR(SEARCH(#REF!,F10)))</xm:f>
            <xm:f>#REF!</xm:f>
            <x14:dxf>
              <font>
                <color rgb="FF9C0006"/>
              </font>
              <fill>
                <patternFill>
                  <bgColor rgb="FFFFC7CE"/>
                </patternFill>
              </fill>
            </x14:dxf>
          </x14:cfRule>
          <xm:sqref>F10 F20 F30</xm:sqref>
        </x14:conditionalFormatting>
        <x14:conditionalFormatting xmlns:xm="http://schemas.microsoft.com/office/excel/2006/main">
          <x14:cfRule type="containsText" priority="424" operator="containsText" id="{6E2298CC-F709-435D-AB30-7881F9A6B322}">
            <xm:f>NOT(ISERROR(SEARCH(#REF!,F40)))</xm:f>
            <xm:f>#REF!</xm:f>
            <x14:dxf>
              <font>
                <color rgb="FF006100"/>
              </font>
              <fill>
                <patternFill>
                  <bgColor rgb="FFC6EFCE"/>
                </patternFill>
              </fill>
            </x14:dxf>
          </x14:cfRule>
          <x14:cfRule type="containsText" priority="425" operator="containsText" id="{CBD130C6-BF14-4FB3-9915-54034C977717}">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371" operator="containsText" id="{F9FA4462-DEFE-4609-964A-02CCEACBF44C}">
            <xm:f>NOT(ISERROR(SEARCH(#REF!,F50)))</xm:f>
            <xm:f>#REF!</xm:f>
            <x14:dxf>
              <font>
                <color rgb="FF006100"/>
              </font>
              <fill>
                <patternFill>
                  <bgColor rgb="FFC6EFCE"/>
                </patternFill>
              </fill>
            </x14:dxf>
          </x14:cfRule>
          <x14:cfRule type="containsText" priority="372" operator="containsText" id="{5A064CA5-E6BA-4999-B213-7E15F0E46280}">
            <xm:f>NOT(ISERROR(SEARCH(#REF!,F50)))</xm:f>
            <xm:f>#REF!</xm:f>
            <x14:dxf>
              <font>
                <color rgb="FF9C0006"/>
              </font>
              <fill>
                <patternFill>
                  <bgColor rgb="FFFFC7CE"/>
                </patternFill>
              </fill>
            </x14:dxf>
          </x14:cfRule>
          <xm:sqref>F50</xm:sqref>
        </x14:conditionalFormatting>
        <x14:conditionalFormatting xmlns:xm="http://schemas.microsoft.com/office/excel/2006/main">
          <x14:cfRule type="containsText" priority="318" operator="containsText" id="{C0EF6F7F-90D4-4035-AC77-1E43D418D99E}">
            <xm:f>NOT(ISERROR(SEARCH(#REF!,F60)))</xm:f>
            <xm:f>#REF!</xm:f>
            <x14:dxf>
              <font>
                <color rgb="FF006100"/>
              </font>
              <fill>
                <patternFill>
                  <bgColor rgb="FFC6EFCE"/>
                </patternFill>
              </fill>
            </x14:dxf>
          </x14:cfRule>
          <x14:cfRule type="containsText" priority="319" operator="containsText" id="{60796B9A-20F9-4202-8E32-7B32281FF140}">
            <xm:f>NOT(ISERROR(SEARCH(#REF!,F60)))</xm:f>
            <xm:f>#REF!</xm:f>
            <x14:dxf>
              <font>
                <color rgb="FF9C0006"/>
              </font>
              <fill>
                <patternFill>
                  <bgColor rgb="FFFFC7CE"/>
                </patternFill>
              </fill>
            </x14:dxf>
          </x14:cfRule>
          <xm:sqref>F60</xm:sqref>
        </x14:conditionalFormatting>
        <x14:conditionalFormatting xmlns:xm="http://schemas.microsoft.com/office/excel/2006/main">
          <x14:cfRule type="containsText" priority="265" operator="containsText" id="{F2B0CD69-AAED-4D3A-A3B0-21AE39EDD551}">
            <xm:f>NOT(ISERROR(SEARCH(#REF!,F70)))</xm:f>
            <xm:f>#REF!</xm:f>
            <x14:dxf>
              <font>
                <color rgb="FF006100"/>
              </font>
              <fill>
                <patternFill>
                  <bgColor rgb="FFC6EFCE"/>
                </patternFill>
              </fill>
            </x14:dxf>
          </x14:cfRule>
          <x14:cfRule type="containsText" priority="266" operator="containsText" id="{250A1382-41ED-4E76-B76F-93CB3532B8F4}">
            <xm:f>NOT(ISERROR(SEARCH(#REF!,F70)))</xm:f>
            <xm:f>#REF!</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20" t="s">
        <v>347</v>
      </c>
      <c r="C2" s="520"/>
      <c r="D2" s="520"/>
      <c r="E2" s="520"/>
      <c r="F2" s="182"/>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5"/>
      <c r="C3" s="125"/>
      <c r="D3" s="125"/>
      <c r="E3" s="126"/>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3"/>
      <c r="C4" s="184" t="s">
        <v>348</v>
      </c>
      <c r="D4" s="185"/>
      <c r="E4" s="186" t="s">
        <v>349</v>
      </c>
      <c r="F4" s="187"/>
      <c r="G4" s="1"/>
      <c r="H4" s="1"/>
      <c r="I4" s="1"/>
      <c r="J4" s="1"/>
      <c r="K4" s="1"/>
      <c r="L4" s="1"/>
      <c r="M4" s="1"/>
      <c r="N4" s="1"/>
      <c r="O4" s="1"/>
      <c r="P4" s="1"/>
      <c r="Q4" s="1"/>
      <c r="R4" s="1"/>
      <c r="S4" s="1"/>
      <c r="T4" s="1"/>
      <c r="U4" s="1"/>
      <c r="V4" s="1"/>
      <c r="W4" s="1"/>
      <c r="X4" s="1"/>
      <c r="Y4" s="1"/>
      <c r="Z4" s="1"/>
      <c r="AA4" s="1"/>
      <c r="AB4" s="1"/>
      <c r="AC4" s="1"/>
      <c r="AD4" s="1"/>
      <c r="AE4" s="1"/>
    </row>
    <row r="5" spans="1:137" ht="40.5">
      <c r="A5" s="1"/>
      <c r="B5" s="183"/>
      <c r="C5" s="188" t="s">
        <v>350</v>
      </c>
      <c r="D5" s="188"/>
      <c r="E5" s="188" t="s">
        <v>351</v>
      </c>
      <c r="F5" s="189" t="s">
        <v>349</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0" t="s">
        <v>352</v>
      </c>
      <c r="C6" s="191" t="s">
        <v>353</v>
      </c>
      <c r="D6" s="192">
        <v>0.04</v>
      </c>
      <c r="E6" s="193" t="s">
        <v>354</v>
      </c>
      <c r="F6" s="194">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5" t="s">
        <v>355</v>
      </c>
      <c r="C7" s="191" t="s">
        <v>356</v>
      </c>
      <c r="D7" s="192">
        <v>0.09</v>
      </c>
      <c r="E7" s="193" t="s">
        <v>357</v>
      </c>
      <c r="F7" s="194">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96" t="s">
        <v>358</v>
      </c>
      <c r="C8" s="191" t="s">
        <v>359</v>
      </c>
      <c r="D8" s="192">
        <v>0.28999999999999998</v>
      </c>
      <c r="E8" s="193" t="s">
        <v>360</v>
      </c>
      <c r="F8" s="194">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7" t="s">
        <v>361</v>
      </c>
      <c r="C9" s="191" t="s">
        <v>362</v>
      </c>
      <c r="D9" s="192">
        <v>0.49</v>
      </c>
      <c r="E9" s="193" t="s">
        <v>363</v>
      </c>
      <c r="F9" s="194">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8" t="s">
        <v>364</v>
      </c>
      <c r="C10" s="191" t="s">
        <v>365</v>
      </c>
      <c r="D10" s="192">
        <v>1</v>
      </c>
      <c r="E10" s="193" t="s">
        <v>366</v>
      </c>
      <c r="F10" s="194">
        <v>5</v>
      </c>
      <c r="G10" s="1"/>
      <c r="H10" s="1"/>
      <c r="I10" s="199" t="s">
        <v>367</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21" t="s">
        <v>368</v>
      </c>
      <c r="C14" s="521"/>
      <c r="D14" s="521"/>
      <c r="E14" s="521"/>
      <c r="F14" s="200"/>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1"/>
      <c r="C15" s="202"/>
      <c r="D15" s="202"/>
      <c r="E15" s="202"/>
      <c r="F15" s="201"/>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1"/>
      <c r="C16" s="516" t="s">
        <v>288</v>
      </c>
      <c r="D16" s="516"/>
      <c r="E16" s="516"/>
      <c r="F16" s="201"/>
      <c r="G16" s="25"/>
      <c r="H16" s="25"/>
      <c r="I16" s="203" t="s">
        <v>286</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0" t="s">
        <v>369</v>
      </c>
      <c r="C17" s="518" t="s">
        <v>296</v>
      </c>
      <c r="D17" s="518"/>
      <c r="E17" s="518"/>
      <c r="F17" s="194">
        <v>1</v>
      </c>
      <c r="G17" s="25"/>
      <c r="H17" s="25"/>
      <c r="I17" s="199" t="s">
        <v>288</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5" t="s">
        <v>370</v>
      </c>
      <c r="C18" s="518" t="s">
        <v>295</v>
      </c>
      <c r="D18" s="518"/>
      <c r="E18" s="518"/>
      <c r="F18" s="194">
        <v>2</v>
      </c>
      <c r="G18" s="25"/>
      <c r="H18" s="25"/>
      <c r="I18" s="199" t="s">
        <v>290</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196" t="s">
        <v>371</v>
      </c>
      <c r="C19" s="518" t="s">
        <v>294</v>
      </c>
      <c r="D19" s="518"/>
      <c r="E19" s="518"/>
      <c r="F19" s="194">
        <v>3</v>
      </c>
      <c r="G19" s="25"/>
      <c r="H19" s="25"/>
      <c r="I19" s="199" t="s">
        <v>292</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197" t="s">
        <v>372</v>
      </c>
      <c r="C20" s="518" t="s">
        <v>289</v>
      </c>
      <c r="D20" s="518"/>
      <c r="E20" s="518"/>
      <c r="F20" s="194">
        <v>4</v>
      </c>
      <c r="G20" s="25"/>
      <c r="H20" s="25"/>
      <c r="I20" s="199" t="s">
        <v>373</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198" t="s">
        <v>374</v>
      </c>
      <c r="C21" s="518" t="s">
        <v>375</v>
      </c>
      <c r="D21" s="518"/>
      <c r="E21" s="518"/>
      <c r="F21" s="194">
        <v>5</v>
      </c>
      <c r="G21" s="25"/>
      <c r="H21" s="25"/>
      <c r="I21" s="199"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199"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1"/>
      <c r="C24" s="517" t="s">
        <v>290</v>
      </c>
      <c r="D24" s="517"/>
      <c r="E24" s="517"/>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4" t="s">
        <v>369</v>
      </c>
      <c r="C25" s="518" t="s">
        <v>291</v>
      </c>
      <c r="D25" s="518"/>
      <c r="E25" s="518"/>
      <c r="F25" s="194">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5" t="s">
        <v>370</v>
      </c>
      <c r="C26" s="518" t="s">
        <v>298</v>
      </c>
      <c r="D26" s="518"/>
      <c r="E26" s="518"/>
      <c r="F26" s="194">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06" t="s">
        <v>371</v>
      </c>
      <c r="C27" s="518" t="s">
        <v>297</v>
      </c>
      <c r="D27" s="518"/>
      <c r="E27" s="518"/>
      <c r="F27" s="194">
        <v>3</v>
      </c>
      <c r="G27" s="25"/>
      <c r="H27" s="25"/>
      <c r="I27" s="27" t="s">
        <v>376</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07" t="s">
        <v>372</v>
      </c>
      <c r="C28" s="518" t="s">
        <v>377</v>
      </c>
      <c r="D28" s="518"/>
      <c r="E28" s="518"/>
      <c r="F28" s="194">
        <v>4</v>
      </c>
      <c r="G28" s="25"/>
      <c r="H28" s="25"/>
      <c r="I28" s="27" t="s">
        <v>378</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08" t="s">
        <v>374</v>
      </c>
      <c r="C29" s="518" t="s">
        <v>379</v>
      </c>
      <c r="D29" s="518"/>
      <c r="E29" s="518"/>
      <c r="F29" s="194">
        <v>5</v>
      </c>
      <c r="G29" s="25"/>
      <c r="H29" s="25"/>
      <c r="I29" s="27" t="s">
        <v>380</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381</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382</v>
      </c>
      <c r="J31" s="27"/>
      <c r="K31" s="27"/>
      <c r="L31" s="27"/>
      <c r="M31" s="27"/>
      <c r="N31" s="27"/>
      <c r="O31" s="27"/>
      <c r="P31" s="27"/>
      <c r="Q31" s="27"/>
      <c r="R31" s="27"/>
      <c r="S31" s="27"/>
    </row>
    <row r="32" spans="1:137" s="25" customFormat="1" ht="20.25">
      <c r="B32" s="209"/>
      <c r="C32" s="516" t="s">
        <v>292</v>
      </c>
      <c r="D32" s="516"/>
      <c r="E32" s="516"/>
      <c r="F32" s="28"/>
      <c r="I32" s="27"/>
      <c r="J32" s="27"/>
      <c r="K32" s="27"/>
      <c r="L32" s="27"/>
      <c r="M32" s="27"/>
      <c r="N32" s="27"/>
      <c r="O32" s="27"/>
      <c r="P32" s="27"/>
      <c r="Q32" s="27"/>
      <c r="R32" s="27"/>
      <c r="S32" s="27"/>
    </row>
    <row r="33" spans="2:19" s="25" customFormat="1" ht="20.25">
      <c r="B33" s="190" t="s">
        <v>369</v>
      </c>
      <c r="C33" s="518" t="s">
        <v>293</v>
      </c>
      <c r="D33" s="518"/>
      <c r="E33" s="518"/>
      <c r="F33" s="194">
        <v>1</v>
      </c>
      <c r="I33" s="27" t="s">
        <v>376</v>
      </c>
      <c r="J33" s="27"/>
      <c r="K33" s="27"/>
      <c r="L33" s="27"/>
      <c r="M33" s="27"/>
      <c r="N33" s="27"/>
      <c r="O33" s="27"/>
      <c r="P33" s="27"/>
      <c r="Q33" s="27"/>
      <c r="R33" s="27"/>
      <c r="S33" s="27"/>
    </row>
    <row r="34" spans="2:19" s="25" customFormat="1" ht="20.25">
      <c r="B34" s="195" t="s">
        <v>370</v>
      </c>
      <c r="C34" s="518" t="s">
        <v>383</v>
      </c>
      <c r="D34" s="518"/>
      <c r="E34" s="518"/>
      <c r="F34" s="194">
        <v>2</v>
      </c>
      <c r="I34" s="27" t="s">
        <v>378</v>
      </c>
      <c r="J34" s="27"/>
      <c r="K34" s="27"/>
      <c r="L34" s="27"/>
      <c r="M34" s="27"/>
      <c r="N34" s="27"/>
      <c r="O34" s="27"/>
      <c r="P34" s="27"/>
      <c r="Q34" s="27"/>
      <c r="R34" s="27"/>
      <c r="S34" s="27"/>
    </row>
    <row r="35" spans="2:19" s="25" customFormat="1" ht="20.25">
      <c r="B35" s="196" t="s">
        <v>371</v>
      </c>
      <c r="C35" s="518" t="s">
        <v>384</v>
      </c>
      <c r="D35" s="518"/>
      <c r="E35" s="518"/>
      <c r="F35" s="194">
        <v>3</v>
      </c>
      <c r="I35" s="27" t="s">
        <v>380</v>
      </c>
      <c r="J35" s="27"/>
      <c r="K35" s="27"/>
      <c r="L35" s="27"/>
      <c r="M35" s="27"/>
      <c r="N35" s="27"/>
      <c r="O35" s="27"/>
      <c r="P35" s="27"/>
      <c r="Q35" s="27"/>
      <c r="R35" s="27"/>
      <c r="S35" s="27"/>
    </row>
    <row r="36" spans="2:19" s="25" customFormat="1" ht="20.25">
      <c r="B36" s="197" t="s">
        <v>372</v>
      </c>
      <c r="C36" s="518" t="s">
        <v>385</v>
      </c>
      <c r="D36" s="518"/>
      <c r="E36" s="518"/>
      <c r="F36" s="194">
        <v>4</v>
      </c>
      <c r="I36" s="27" t="s">
        <v>381</v>
      </c>
      <c r="J36" s="27"/>
      <c r="K36" s="27"/>
      <c r="L36" s="27"/>
      <c r="M36" s="27"/>
      <c r="N36" s="27"/>
      <c r="O36" s="27"/>
      <c r="P36" s="27"/>
      <c r="Q36" s="27"/>
      <c r="R36" s="27"/>
      <c r="S36" s="27"/>
    </row>
    <row r="37" spans="2:19" s="25" customFormat="1" ht="20.25">
      <c r="B37" s="198" t="s">
        <v>374</v>
      </c>
      <c r="C37" s="518" t="s">
        <v>386</v>
      </c>
      <c r="D37" s="518"/>
      <c r="E37" s="518"/>
      <c r="F37" s="194">
        <v>5</v>
      </c>
      <c r="I37" s="27" t="s">
        <v>382</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1"/>
      <c r="C40" s="516" t="s">
        <v>373</v>
      </c>
      <c r="D40" s="516"/>
      <c r="E40" s="516"/>
      <c r="F40" s="28"/>
    </row>
    <row r="41" spans="2:19" s="25" customFormat="1" ht="20.25">
      <c r="B41" s="210" t="s">
        <v>369</v>
      </c>
      <c r="C41" s="518" t="s">
        <v>387</v>
      </c>
      <c r="D41" s="518"/>
      <c r="E41" s="518"/>
      <c r="F41" s="194">
        <v>1</v>
      </c>
    </row>
    <row r="42" spans="2:19" s="25" customFormat="1" ht="20.25">
      <c r="B42" s="211" t="s">
        <v>370</v>
      </c>
      <c r="C42" s="518" t="s">
        <v>388</v>
      </c>
      <c r="D42" s="518"/>
      <c r="E42" s="518"/>
      <c r="F42" s="194">
        <v>2</v>
      </c>
    </row>
    <row r="43" spans="2:19" s="25" customFormat="1" ht="20.25">
      <c r="B43" s="212" t="s">
        <v>371</v>
      </c>
      <c r="C43" s="518" t="s">
        <v>389</v>
      </c>
      <c r="D43" s="518"/>
      <c r="E43" s="518"/>
      <c r="F43" s="194">
        <v>3</v>
      </c>
    </row>
    <row r="44" spans="2:19" s="25" customFormat="1" ht="20.25">
      <c r="B44" s="213" t="s">
        <v>372</v>
      </c>
      <c r="C44" s="518" t="s">
        <v>390</v>
      </c>
      <c r="D44" s="518"/>
      <c r="E44" s="518"/>
      <c r="F44" s="194">
        <v>4</v>
      </c>
    </row>
    <row r="45" spans="2:19" s="25" customFormat="1" ht="20.25">
      <c r="B45" s="214" t="s">
        <v>374</v>
      </c>
      <c r="C45" s="518" t="s">
        <v>391</v>
      </c>
      <c r="D45" s="518"/>
      <c r="E45" s="518"/>
      <c r="F45" s="194">
        <v>5</v>
      </c>
    </row>
    <row r="46" spans="2:19" s="25" customFormat="1" ht="20.25">
      <c r="B46" s="27"/>
      <c r="C46" s="27" t="s">
        <v>392</v>
      </c>
      <c r="D46" s="27"/>
      <c r="F46" s="28"/>
    </row>
    <row r="47" spans="2:19" s="25" customFormat="1" ht="20.25">
      <c r="B47" s="27"/>
      <c r="C47" s="27"/>
      <c r="D47" s="27"/>
      <c r="F47" s="28"/>
    </row>
    <row r="48" spans="2:19" s="25" customFormat="1" ht="20.25">
      <c r="B48" s="201"/>
      <c r="C48" s="517" t="s">
        <v>393</v>
      </c>
      <c r="D48" s="517"/>
      <c r="E48" s="517"/>
      <c r="F48" s="28"/>
    </row>
    <row r="49" spans="2:11" s="25" customFormat="1" ht="20.25" customHeight="1">
      <c r="B49" s="204" t="s">
        <v>369</v>
      </c>
      <c r="C49" s="518" t="s">
        <v>394</v>
      </c>
      <c r="D49" s="518"/>
      <c r="E49" s="518"/>
      <c r="F49" s="194">
        <v>1</v>
      </c>
    </row>
    <row r="50" spans="2:11" s="25" customFormat="1" ht="20.25" customHeight="1">
      <c r="B50" s="205" t="s">
        <v>370</v>
      </c>
      <c r="C50" s="518" t="s">
        <v>395</v>
      </c>
      <c r="D50" s="518"/>
      <c r="E50" s="518"/>
      <c r="F50" s="194">
        <v>2</v>
      </c>
      <c r="K50" s="201"/>
    </row>
    <row r="51" spans="2:11" s="25" customFormat="1" ht="20.25" customHeight="1">
      <c r="B51" s="206" t="s">
        <v>371</v>
      </c>
      <c r="C51" s="518" t="s">
        <v>396</v>
      </c>
      <c r="D51" s="518"/>
      <c r="E51" s="518"/>
      <c r="F51" s="194">
        <v>3</v>
      </c>
    </row>
    <row r="52" spans="2:11" s="25" customFormat="1" ht="20.25" customHeight="1">
      <c r="B52" s="207" t="s">
        <v>372</v>
      </c>
      <c r="C52" s="518" t="s">
        <v>397</v>
      </c>
      <c r="D52" s="518"/>
      <c r="E52" s="518"/>
      <c r="F52" s="194">
        <v>4</v>
      </c>
    </row>
    <row r="53" spans="2:11" s="25" customFormat="1" ht="20.25" customHeight="1">
      <c r="B53" s="208" t="s">
        <v>374</v>
      </c>
      <c r="C53" s="518" t="s">
        <v>398</v>
      </c>
      <c r="D53" s="518"/>
      <c r="E53" s="518"/>
      <c r="F53" s="194">
        <v>5</v>
      </c>
    </row>
    <row r="54" spans="2:11" s="25" customFormat="1" ht="20.25">
      <c r="B54" s="27"/>
      <c r="C54" s="27"/>
      <c r="D54" s="27"/>
      <c r="E54" s="27"/>
      <c r="F54" s="28"/>
    </row>
    <row r="55" spans="2:11" s="25" customFormat="1" ht="20.25"/>
    <row r="56" spans="2:11" s="25" customFormat="1" ht="20.25" customHeight="1">
      <c r="B56" s="201"/>
      <c r="C56" s="215" t="s">
        <v>367</v>
      </c>
      <c r="D56" s="215"/>
      <c r="E56" s="215"/>
      <c r="F56" s="28"/>
    </row>
    <row r="57" spans="2:11" s="25" customFormat="1" ht="20.25" customHeight="1">
      <c r="B57" s="204" t="s">
        <v>369</v>
      </c>
      <c r="C57" s="519" t="s">
        <v>376</v>
      </c>
      <c r="D57" s="519"/>
      <c r="E57" s="519"/>
      <c r="F57" s="194">
        <v>1</v>
      </c>
    </row>
    <row r="58" spans="2:11" s="25" customFormat="1" ht="20.25" customHeight="1">
      <c r="B58" s="205" t="s">
        <v>370</v>
      </c>
      <c r="C58" s="519" t="s">
        <v>378</v>
      </c>
      <c r="D58" s="519"/>
      <c r="E58" s="519"/>
      <c r="F58" s="194">
        <v>2</v>
      </c>
    </row>
    <row r="59" spans="2:11" s="25" customFormat="1" ht="20.25" customHeight="1">
      <c r="B59" s="206" t="s">
        <v>371</v>
      </c>
      <c r="C59" s="519" t="s">
        <v>380</v>
      </c>
      <c r="D59" s="519"/>
      <c r="E59" s="519"/>
      <c r="F59" s="194">
        <v>3</v>
      </c>
    </row>
    <row r="60" spans="2:11" s="25" customFormat="1" ht="20.25" customHeight="1">
      <c r="B60" s="207" t="s">
        <v>372</v>
      </c>
      <c r="C60" s="519" t="s">
        <v>381</v>
      </c>
      <c r="D60" s="519"/>
      <c r="E60" s="519"/>
      <c r="F60" s="194">
        <v>4</v>
      </c>
    </row>
    <row r="61" spans="2:11" s="25" customFormat="1" ht="20.25" customHeight="1">
      <c r="B61" s="208" t="s">
        <v>374</v>
      </c>
      <c r="C61" s="519" t="s">
        <v>382</v>
      </c>
      <c r="D61" s="519"/>
      <c r="E61" s="519"/>
      <c r="F61" s="194">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16"/>
      <c r="C3" s="217"/>
      <c r="D3" s="217"/>
      <c r="E3" s="217"/>
      <c r="F3" s="217"/>
      <c r="G3" s="217"/>
      <c r="H3" s="217"/>
      <c r="I3" s="218"/>
    </row>
    <row r="4" spans="2:19">
      <c r="B4" s="526" t="s">
        <v>399</v>
      </c>
      <c r="C4" s="527"/>
      <c r="D4" s="527"/>
      <c r="E4" s="528" t="s">
        <v>400</v>
      </c>
      <c r="F4" s="528"/>
      <c r="G4" s="528"/>
      <c r="H4" s="528"/>
      <c r="I4" s="529"/>
      <c r="Q4" s="522" t="s">
        <v>401</v>
      </c>
      <c r="R4" s="522"/>
    </row>
    <row r="5" spans="2:19">
      <c r="B5" s="526"/>
      <c r="C5" s="527"/>
      <c r="D5" s="527"/>
      <c r="E5" s="528"/>
      <c r="F5" s="528"/>
      <c r="G5" s="528"/>
      <c r="H5" s="528"/>
      <c r="I5" s="529"/>
      <c r="Q5" s="522"/>
      <c r="R5" s="522"/>
    </row>
    <row r="6" spans="2:19">
      <c r="B6" s="526"/>
      <c r="C6" s="527"/>
      <c r="D6" s="527"/>
      <c r="E6" s="528"/>
      <c r="F6" s="528"/>
      <c r="G6" s="528"/>
      <c r="H6" s="528"/>
      <c r="I6" s="529"/>
      <c r="Q6" s="522"/>
      <c r="R6" s="522"/>
    </row>
    <row r="7" spans="2:19" ht="15.75" thickBot="1">
      <c r="B7" s="219"/>
      <c r="I7" s="220"/>
    </row>
    <row r="8" spans="2:19" ht="62.25" customHeight="1" thickBot="1">
      <c r="B8" s="530" t="s">
        <v>349</v>
      </c>
      <c r="C8" s="531"/>
      <c r="D8" s="221" t="s">
        <v>402</v>
      </c>
      <c r="E8" s="222">
        <v>5</v>
      </c>
      <c r="F8" s="222">
        <v>10</v>
      </c>
      <c r="G8" s="222">
        <v>15</v>
      </c>
      <c r="H8" s="222">
        <v>20</v>
      </c>
      <c r="I8" s="223">
        <v>25</v>
      </c>
      <c r="K8" s="539" t="s">
        <v>403</v>
      </c>
      <c r="L8" s="540"/>
      <c r="M8" s="540"/>
      <c r="N8" s="540"/>
      <c r="O8" s="540"/>
      <c r="P8" s="541"/>
      <c r="Q8" s="542" t="s">
        <v>404</v>
      </c>
      <c r="R8" s="536"/>
      <c r="S8" s="9" t="s">
        <v>405</v>
      </c>
    </row>
    <row r="9" spans="2:19" ht="62.25" customHeight="1" thickBot="1">
      <c r="B9" s="530"/>
      <c r="C9" s="531"/>
      <c r="D9" s="221" t="s">
        <v>406</v>
      </c>
      <c r="E9" s="224">
        <v>4</v>
      </c>
      <c r="F9" s="224">
        <v>8</v>
      </c>
      <c r="G9" s="222">
        <v>12</v>
      </c>
      <c r="H9" s="222">
        <v>16</v>
      </c>
      <c r="I9" s="223">
        <v>20</v>
      </c>
      <c r="K9" s="543" t="s">
        <v>407</v>
      </c>
      <c r="L9" s="544"/>
      <c r="M9" s="544"/>
      <c r="N9" s="544"/>
      <c r="O9" s="544"/>
      <c r="P9" s="545"/>
      <c r="Q9" s="535" t="s">
        <v>408</v>
      </c>
      <c r="R9" s="536"/>
      <c r="S9" s="9" t="s">
        <v>346</v>
      </c>
    </row>
    <row r="10" spans="2:19" ht="62.25" customHeight="1" thickBot="1">
      <c r="B10" s="530"/>
      <c r="C10" s="531"/>
      <c r="D10" s="221" t="s">
        <v>409</v>
      </c>
      <c r="E10" s="224">
        <v>3</v>
      </c>
      <c r="F10" s="224">
        <v>6</v>
      </c>
      <c r="G10" s="224">
        <v>9</v>
      </c>
      <c r="H10" s="222">
        <v>12</v>
      </c>
      <c r="I10" s="223">
        <v>15</v>
      </c>
      <c r="K10" s="523" t="s">
        <v>371</v>
      </c>
      <c r="L10" s="524"/>
      <c r="M10" s="524"/>
      <c r="N10" s="524"/>
      <c r="O10" s="524"/>
      <c r="P10" s="525"/>
      <c r="Q10" s="535" t="s">
        <v>410</v>
      </c>
      <c r="R10" s="536"/>
      <c r="S10" s="9" t="s">
        <v>411</v>
      </c>
    </row>
    <row r="11" spans="2:19" ht="62.25" customHeight="1">
      <c r="B11" s="530"/>
      <c r="C11" s="531"/>
      <c r="D11" s="221" t="s">
        <v>412</v>
      </c>
      <c r="E11" s="225">
        <v>2</v>
      </c>
      <c r="F11" s="224">
        <v>4</v>
      </c>
      <c r="G11" s="224">
        <v>6</v>
      </c>
      <c r="H11" s="222">
        <v>8</v>
      </c>
      <c r="I11" s="223">
        <v>10</v>
      </c>
      <c r="K11" s="532" t="s">
        <v>413</v>
      </c>
      <c r="L11" s="533"/>
      <c r="M11" s="533"/>
      <c r="N11" s="533"/>
      <c r="O11" s="533"/>
      <c r="P11" s="534"/>
      <c r="Q11" s="535" t="s">
        <v>345</v>
      </c>
      <c r="R11" s="536"/>
      <c r="S11" s="9" t="s">
        <v>345</v>
      </c>
    </row>
    <row r="12" spans="2:19" ht="62.25" customHeight="1">
      <c r="B12" s="530"/>
      <c r="C12" s="531"/>
      <c r="D12" s="221" t="s">
        <v>414</v>
      </c>
      <c r="E12" s="225">
        <v>1</v>
      </c>
      <c r="F12" s="225">
        <v>2</v>
      </c>
      <c r="G12" s="224">
        <v>3</v>
      </c>
      <c r="H12" s="222">
        <v>4</v>
      </c>
      <c r="I12" s="223">
        <v>5</v>
      </c>
    </row>
    <row r="13" spans="2:19" ht="62.25" customHeight="1" thickBot="1">
      <c r="B13" s="226"/>
      <c r="C13" s="537" t="s">
        <v>415</v>
      </c>
      <c r="D13" s="538"/>
      <c r="E13" s="227" t="s">
        <v>416</v>
      </c>
      <c r="F13" s="227" t="s">
        <v>417</v>
      </c>
      <c r="G13" s="227" t="s">
        <v>418</v>
      </c>
      <c r="H13" s="227" t="s">
        <v>419</v>
      </c>
      <c r="I13" s="228" t="s">
        <v>420</v>
      </c>
    </row>
    <row r="17" spans="4:6">
      <c r="D17" s="9"/>
      <c r="E17" s="9"/>
      <c r="F17" s="9"/>
    </row>
    <row r="18" spans="4:6" ht="15.75">
      <c r="D18" s="14" t="s">
        <v>421</v>
      </c>
      <c r="E18" s="31" t="s">
        <v>413</v>
      </c>
      <c r="F18" s="31">
        <v>1</v>
      </c>
    </row>
    <row r="19" spans="4:6" ht="15.75">
      <c r="D19" t="s">
        <v>421</v>
      </c>
      <c r="E19" s="225" t="s">
        <v>413</v>
      </c>
      <c r="F19" s="225">
        <v>1</v>
      </c>
    </row>
    <row r="20" spans="4:6">
      <c r="D20" t="s">
        <v>422</v>
      </c>
      <c r="E20" t="s">
        <v>413</v>
      </c>
      <c r="F20">
        <v>2</v>
      </c>
    </row>
    <row r="21" spans="4:6">
      <c r="D21" t="s">
        <v>423</v>
      </c>
      <c r="E21" t="s">
        <v>371</v>
      </c>
      <c r="F21">
        <v>2</v>
      </c>
    </row>
    <row r="22" spans="4:6">
      <c r="D22" t="s">
        <v>424</v>
      </c>
      <c r="E22" t="s">
        <v>425</v>
      </c>
      <c r="F22">
        <v>3</v>
      </c>
    </row>
    <row r="23" spans="4:6">
      <c r="D23" t="s">
        <v>426</v>
      </c>
      <c r="E23" t="s">
        <v>403</v>
      </c>
      <c r="F23">
        <v>4</v>
      </c>
    </row>
    <row r="24" spans="4:6">
      <c r="D24" t="s">
        <v>427</v>
      </c>
      <c r="E24" t="s">
        <v>413</v>
      </c>
      <c r="F24">
        <v>1</v>
      </c>
    </row>
    <row r="25" spans="4:6">
      <c r="D25" t="s">
        <v>428</v>
      </c>
      <c r="E25" t="s">
        <v>371</v>
      </c>
      <c r="F25">
        <v>2</v>
      </c>
    </row>
    <row r="26" spans="4:6">
      <c r="D26" t="s">
        <v>429</v>
      </c>
      <c r="E26" t="s">
        <v>371</v>
      </c>
      <c r="F26">
        <v>2</v>
      </c>
    </row>
    <row r="27" spans="4:6">
      <c r="D27" t="s">
        <v>430</v>
      </c>
      <c r="E27" t="s">
        <v>407</v>
      </c>
      <c r="F27">
        <v>3</v>
      </c>
    </row>
    <row r="28" spans="4:6">
      <c r="D28" t="s">
        <v>431</v>
      </c>
      <c r="E28" t="s">
        <v>403</v>
      </c>
      <c r="F28">
        <v>4</v>
      </c>
    </row>
    <row r="29" spans="4:6">
      <c r="D29" t="s">
        <v>432</v>
      </c>
      <c r="E29" t="s">
        <v>371</v>
      </c>
      <c r="F29">
        <v>2</v>
      </c>
    </row>
    <row r="30" spans="4:6">
      <c r="D30" t="s">
        <v>433</v>
      </c>
      <c r="E30" t="s">
        <v>371</v>
      </c>
      <c r="F30">
        <v>2</v>
      </c>
    </row>
    <row r="31" spans="4:6">
      <c r="D31" t="s">
        <v>434</v>
      </c>
      <c r="E31" t="s">
        <v>371</v>
      </c>
      <c r="F31">
        <v>2</v>
      </c>
    </row>
    <row r="32" spans="4:6">
      <c r="D32" t="s">
        <v>435</v>
      </c>
      <c r="E32" t="s">
        <v>407</v>
      </c>
      <c r="F32">
        <v>3</v>
      </c>
    </row>
    <row r="33" spans="4:6">
      <c r="D33" t="s">
        <v>436</v>
      </c>
      <c r="E33" t="s">
        <v>403</v>
      </c>
      <c r="F33">
        <v>4</v>
      </c>
    </row>
    <row r="34" spans="4:6">
      <c r="D34" t="s">
        <v>437</v>
      </c>
      <c r="E34" t="s">
        <v>371</v>
      </c>
      <c r="F34">
        <v>2</v>
      </c>
    </row>
    <row r="35" spans="4:6">
      <c r="D35" t="s">
        <v>438</v>
      </c>
      <c r="E35" t="s">
        <v>371</v>
      </c>
      <c r="F35">
        <v>2</v>
      </c>
    </row>
    <row r="36" spans="4:6">
      <c r="D36" t="s">
        <v>439</v>
      </c>
      <c r="E36" t="s">
        <v>407</v>
      </c>
      <c r="F36">
        <v>3</v>
      </c>
    </row>
    <row r="37" spans="4:6">
      <c r="D37" t="s">
        <v>440</v>
      </c>
      <c r="E37" t="s">
        <v>407</v>
      </c>
      <c r="F37">
        <v>3</v>
      </c>
    </row>
    <row r="38" spans="4:6">
      <c r="D38" t="s">
        <v>441</v>
      </c>
      <c r="E38" t="s">
        <v>403</v>
      </c>
      <c r="F38">
        <v>4</v>
      </c>
    </row>
    <row r="39" spans="4:6">
      <c r="D39" t="s">
        <v>442</v>
      </c>
      <c r="E39" t="s">
        <v>407</v>
      </c>
      <c r="F39">
        <v>3</v>
      </c>
    </row>
    <row r="40" spans="4:6">
      <c r="D40" t="s">
        <v>443</v>
      </c>
      <c r="E40" t="s">
        <v>407</v>
      </c>
      <c r="F40">
        <v>3</v>
      </c>
    </row>
    <row r="41" spans="4:6">
      <c r="D41" t="s">
        <v>444</v>
      </c>
      <c r="E41" t="s">
        <v>407</v>
      </c>
      <c r="F41">
        <v>3</v>
      </c>
    </row>
    <row r="42" spans="4:6">
      <c r="D42" t="s">
        <v>445</v>
      </c>
      <c r="E42" t="s">
        <v>407</v>
      </c>
      <c r="F42">
        <v>3</v>
      </c>
    </row>
    <row r="43" spans="4:6">
      <c r="D43" t="s">
        <v>446</v>
      </c>
      <c r="E43" t="s">
        <v>403</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79"/>
  <sheetViews>
    <sheetView zoomScale="90" zoomScaleNormal="90" workbookViewId="0">
      <selection activeCell="G10" sqref="G10:G79"/>
    </sheetView>
  </sheetViews>
  <sheetFormatPr baseColWidth="10" defaultColWidth="11.42578125" defaultRowHeight="15"/>
  <cols>
    <col min="1" max="1" width="6.140625" style="91" customWidth="1"/>
    <col min="2" max="2" width="22.42578125" style="91" customWidth="1"/>
    <col min="3" max="3" width="42" style="34" customWidth="1"/>
    <col min="4" max="4" width="15.42578125" style="92" customWidth="1"/>
    <col min="5" max="5" width="10.85546875" style="93" customWidth="1"/>
    <col min="6" max="6" width="13.7109375" style="93"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7" customFormat="1" ht="16.5" customHeight="1">
      <c r="A1" s="574"/>
      <c r="B1" s="574"/>
      <c r="C1" s="574"/>
      <c r="D1" s="575"/>
      <c r="E1" s="575"/>
      <c r="F1" s="575"/>
      <c r="G1" s="575"/>
      <c r="H1" s="575"/>
      <c r="I1" s="575"/>
      <c r="J1" s="575"/>
      <c r="K1" s="573"/>
      <c r="L1" s="573"/>
      <c r="M1" s="573"/>
    </row>
    <row r="2" spans="1:13" s="87" customFormat="1" ht="39.75" customHeight="1">
      <c r="A2" s="574"/>
      <c r="B2" s="574"/>
      <c r="C2" s="574"/>
      <c r="D2" s="575"/>
      <c r="E2" s="575"/>
      <c r="F2" s="575"/>
      <c r="G2" s="575"/>
      <c r="H2" s="575"/>
      <c r="I2" s="575"/>
      <c r="J2" s="575"/>
      <c r="K2" s="573"/>
      <c r="L2" s="573"/>
      <c r="M2" s="573"/>
    </row>
    <row r="3" spans="1:13" s="87" customFormat="1" ht="3" customHeight="1">
      <c r="A3" s="574"/>
      <c r="B3" s="574"/>
      <c r="C3" s="574"/>
      <c r="D3" s="229"/>
      <c r="E3" s="229"/>
      <c r="F3" s="229"/>
      <c r="G3" s="229"/>
      <c r="H3" s="229"/>
      <c r="I3" s="229"/>
      <c r="J3" s="229"/>
      <c r="K3" s="573"/>
      <c r="L3" s="573"/>
      <c r="M3" s="573"/>
    </row>
    <row r="4" spans="1:13" s="87" customFormat="1" ht="21.75" customHeight="1">
      <c r="A4" s="449" t="s">
        <v>447</v>
      </c>
      <c r="B4" s="450"/>
      <c r="C4" s="478" t="str">
        <f>'6- Valoración Controles'!C4:K4</f>
        <v>GESTIÓN FINANCIERA Y PRESUPUESTAL</v>
      </c>
      <c r="D4" s="479"/>
      <c r="E4" s="479"/>
      <c r="F4" s="479"/>
      <c r="G4" s="479"/>
      <c r="H4" s="479"/>
      <c r="I4" s="479"/>
      <c r="J4" s="479"/>
      <c r="K4" s="479"/>
      <c r="L4" s="479"/>
      <c r="M4" s="480"/>
    </row>
    <row r="5" spans="1:13" s="87" customFormat="1" ht="40.9" customHeight="1">
      <c r="A5" s="449" t="s">
        <v>448</v>
      </c>
      <c r="B5" s="450"/>
      <c r="C5" s="48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86"/>
      <c r="E5" s="486"/>
      <c r="F5" s="486"/>
      <c r="G5" s="486"/>
      <c r="H5" s="486"/>
      <c r="I5" s="486"/>
      <c r="J5" s="486"/>
      <c r="K5" s="486"/>
      <c r="L5" s="486"/>
      <c r="M5" s="487"/>
    </row>
    <row r="6" spans="1:13" s="87" customFormat="1" ht="24.75" customHeight="1" thickBot="1">
      <c r="A6" s="472" t="s">
        <v>449</v>
      </c>
      <c r="B6" s="473"/>
      <c r="C6" s="488" t="s">
        <v>268</v>
      </c>
      <c r="D6" s="489"/>
      <c r="E6" s="489"/>
      <c r="F6" s="489"/>
      <c r="G6" s="489"/>
      <c r="H6" s="489"/>
      <c r="I6" s="489"/>
      <c r="J6" s="489"/>
      <c r="K6" s="489"/>
      <c r="L6" s="489"/>
      <c r="M6" s="490"/>
    </row>
    <row r="7" spans="1:13" s="88" customFormat="1" ht="24.75" customHeight="1" thickTop="1" thickBot="1">
      <c r="A7" s="581" t="s">
        <v>450</v>
      </c>
      <c r="B7" s="582"/>
      <c r="C7" s="583"/>
      <c r="D7" s="584" t="s">
        <v>451</v>
      </c>
      <c r="E7" s="584"/>
      <c r="F7" s="584"/>
      <c r="G7" s="585" t="s">
        <v>452</v>
      </c>
      <c r="H7" s="576" t="s">
        <v>453</v>
      </c>
      <c r="I7" s="578" t="s">
        <v>454</v>
      </c>
      <c r="J7" s="579"/>
      <c r="K7" s="578" t="s">
        <v>455</v>
      </c>
      <c r="L7" s="580"/>
      <c r="M7" s="576" t="s">
        <v>456</v>
      </c>
    </row>
    <row r="8" spans="1:13" s="89" customFormat="1" ht="57" customHeight="1" thickTop="1" thickBot="1">
      <c r="A8" s="230" t="s">
        <v>38</v>
      </c>
      <c r="B8" s="230" t="s">
        <v>208</v>
      </c>
      <c r="C8" s="230" t="s">
        <v>210</v>
      </c>
      <c r="D8" s="231" t="s">
        <v>220</v>
      </c>
      <c r="E8" s="231" t="s">
        <v>457</v>
      </c>
      <c r="F8" s="231" t="s">
        <v>458</v>
      </c>
      <c r="G8" s="585"/>
      <c r="H8" s="577"/>
      <c r="I8" s="232" t="s">
        <v>459</v>
      </c>
      <c r="J8" s="232" t="s">
        <v>460</v>
      </c>
      <c r="K8" s="232" t="s">
        <v>461</v>
      </c>
      <c r="L8" s="234" t="s">
        <v>462</v>
      </c>
      <c r="M8" s="577"/>
    </row>
    <row r="9" spans="1:13" s="90" customFormat="1" ht="3.75" customHeight="1" thickTop="1">
      <c r="A9" s="559"/>
      <c r="B9" s="560"/>
      <c r="C9" s="560"/>
      <c r="D9" s="560"/>
      <c r="E9" s="560"/>
      <c r="F9" s="560"/>
      <c r="G9" s="560"/>
      <c r="H9" s="233"/>
      <c r="I9" s="233"/>
      <c r="J9" s="233"/>
      <c r="K9" s="233"/>
      <c r="L9" s="233"/>
      <c r="M9" s="94"/>
    </row>
    <row r="10" spans="1:13" s="90" customFormat="1" ht="13.5" customHeight="1">
      <c r="A10" s="552">
        <f>'7- Mapa Final'!A10</f>
        <v>1</v>
      </c>
      <c r="B10" s="552" t="str">
        <f>'7- Mapa Final'!B10</f>
        <v xml:space="preserve">Posibilidad de registro y pago equivocado, tardío y sin el cumplimiento de requisitos  de las obligaciones de la Entidad </v>
      </c>
      <c r="C10" s="552" t="str">
        <f>'7- Mapa Final'!C10</f>
        <v>Se abonan menores o mayores valores o se abonan  a cuentas que no pertenecen a los destinatarios, o se abona incumpliendo los tiempos contractuales o legales  establecidos .</v>
      </c>
      <c r="D10" s="553" t="str">
        <f>'7- Mapa Final'!J10</f>
        <v>Muy Baja - 1</v>
      </c>
      <c r="E10" s="555" t="str">
        <f>'7- Mapa Final'!K10</f>
        <v>Menor - 2</v>
      </c>
      <c r="F10" s="548" t="str">
        <f>'7- Mapa Final'!M10</f>
        <v>Bajo - 2</v>
      </c>
      <c r="G10" s="395" t="s">
        <v>346</v>
      </c>
      <c r="H10" s="549" t="s">
        <v>539</v>
      </c>
      <c r="I10" s="550"/>
      <c r="J10" s="550" t="s">
        <v>6</v>
      </c>
      <c r="K10" s="546">
        <v>45292</v>
      </c>
      <c r="L10" s="546">
        <v>45382</v>
      </c>
      <c r="M10" s="567" t="s">
        <v>540</v>
      </c>
    </row>
    <row r="11" spans="1:13" s="90" customFormat="1" ht="13.5" customHeight="1">
      <c r="A11" s="552"/>
      <c r="B11" s="552"/>
      <c r="C11" s="552"/>
      <c r="D11" s="554"/>
      <c r="E11" s="556"/>
      <c r="F11" s="548"/>
      <c r="G11" s="395"/>
      <c r="H11" s="549"/>
      <c r="I11" s="550"/>
      <c r="J11" s="550"/>
      <c r="K11" s="546"/>
      <c r="L11" s="546"/>
      <c r="M11" s="568"/>
    </row>
    <row r="12" spans="1:13" s="90" customFormat="1" ht="13.5" customHeight="1">
      <c r="A12" s="552"/>
      <c r="B12" s="552"/>
      <c r="C12" s="552"/>
      <c r="D12" s="554"/>
      <c r="E12" s="556"/>
      <c r="F12" s="548"/>
      <c r="G12" s="395"/>
      <c r="H12" s="549"/>
      <c r="I12" s="550"/>
      <c r="J12" s="550"/>
      <c r="K12" s="546"/>
      <c r="L12" s="546"/>
      <c r="M12" s="568"/>
    </row>
    <row r="13" spans="1:13" s="90" customFormat="1" ht="13.5" customHeight="1">
      <c r="A13" s="552"/>
      <c r="B13" s="552"/>
      <c r="C13" s="552"/>
      <c r="D13" s="554"/>
      <c r="E13" s="556"/>
      <c r="F13" s="548"/>
      <c r="G13" s="395"/>
      <c r="H13" s="549"/>
      <c r="I13" s="550"/>
      <c r="J13" s="550"/>
      <c r="K13" s="546"/>
      <c r="L13" s="546"/>
      <c r="M13" s="568"/>
    </row>
    <row r="14" spans="1:13" s="90" customFormat="1" ht="13.5" customHeight="1">
      <c r="A14" s="552"/>
      <c r="B14" s="552"/>
      <c r="C14" s="552"/>
      <c r="D14" s="554"/>
      <c r="E14" s="556"/>
      <c r="F14" s="548"/>
      <c r="G14" s="395"/>
      <c r="H14" s="549"/>
      <c r="I14" s="550"/>
      <c r="J14" s="550"/>
      <c r="K14" s="546"/>
      <c r="L14" s="546"/>
      <c r="M14" s="568"/>
    </row>
    <row r="15" spans="1:13" s="90" customFormat="1" ht="13.5" customHeight="1">
      <c r="A15" s="552"/>
      <c r="B15" s="552"/>
      <c r="C15" s="552"/>
      <c r="D15" s="554"/>
      <c r="E15" s="556"/>
      <c r="F15" s="548"/>
      <c r="G15" s="395"/>
      <c r="H15" s="549"/>
      <c r="I15" s="550"/>
      <c r="J15" s="550"/>
      <c r="K15" s="546"/>
      <c r="L15" s="546"/>
      <c r="M15" s="568"/>
    </row>
    <row r="16" spans="1:13" s="90" customFormat="1" ht="13.5" customHeight="1">
      <c r="A16" s="552"/>
      <c r="B16" s="552"/>
      <c r="C16" s="552"/>
      <c r="D16" s="554"/>
      <c r="E16" s="556"/>
      <c r="F16" s="548"/>
      <c r="G16" s="395"/>
      <c r="H16" s="549"/>
      <c r="I16" s="550"/>
      <c r="J16" s="550"/>
      <c r="K16" s="546"/>
      <c r="L16" s="546"/>
      <c r="M16" s="568"/>
    </row>
    <row r="17" spans="1:13" s="90" customFormat="1" ht="13.5" customHeight="1">
      <c r="A17" s="552"/>
      <c r="B17" s="552"/>
      <c r="C17" s="552"/>
      <c r="D17" s="554"/>
      <c r="E17" s="556"/>
      <c r="F17" s="548"/>
      <c r="G17" s="395"/>
      <c r="H17" s="549"/>
      <c r="I17" s="550"/>
      <c r="J17" s="550"/>
      <c r="K17" s="546"/>
      <c r="L17" s="546"/>
      <c r="M17" s="568"/>
    </row>
    <row r="18" spans="1:13" s="90" customFormat="1" ht="21.75" customHeight="1">
      <c r="A18" s="552"/>
      <c r="B18" s="552"/>
      <c r="C18" s="552"/>
      <c r="D18" s="554"/>
      <c r="E18" s="556"/>
      <c r="F18" s="548"/>
      <c r="G18" s="395"/>
      <c r="H18" s="549"/>
      <c r="I18" s="550"/>
      <c r="J18" s="550"/>
      <c r="K18" s="546"/>
      <c r="L18" s="546"/>
      <c r="M18" s="568"/>
    </row>
    <row r="19" spans="1:13" s="90" customFormat="1" ht="21.75" customHeight="1">
      <c r="A19" s="552"/>
      <c r="B19" s="552"/>
      <c r="C19" s="552"/>
      <c r="D19" s="554"/>
      <c r="E19" s="556"/>
      <c r="F19" s="548"/>
      <c r="G19" s="395"/>
      <c r="H19" s="549"/>
      <c r="I19" s="550"/>
      <c r="J19" s="550"/>
      <c r="K19" s="546"/>
      <c r="L19" s="546"/>
      <c r="M19" s="569"/>
    </row>
    <row r="20" spans="1:13" s="90" customFormat="1" ht="13.5" customHeight="1">
      <c r="A20" s="551">
        <f>'7- Mapa Final'!A20</f>
        <v>2</v>
      </c>
      <c r="B20" s="552" t="str">
        <f>'7- Mapa Final'!B20</f>
        <v xml:space="preserve">Registrar o emitir  CDP con rubro presupuestal diferente al indicado en la solicitud </v>
      </c>
      <c r="C20" s="552" t="str">
        <f>'7- Mapa Final'!C20</f>
        <v>Emitir un CDP con informacion erronea de valor, destinacion, cuenta a afectar.</v>
      </c>
      <c r="D20" s="553" t="str">
        <f>'7- Mapa Final'!J20</f>
        <v>Muy Baja - 1</v>
      </c>
      <c r="E20" s="555" t="str">
        <f>'7- Mapa Final'!K20</f>
        <v>Menor - 2</v>
      </c>
      <c r="F20" s="548" t="str">
        <f>'7- Mapa Final'!M20</f>
        <v>Bajo - 2</v>
      </c>
      <c r="G20" s="395" t="s">
        <v>346</v>
      </c>
      <c r="H20" s="549" t="s">
        <v>516</v>
      </c>
      <c r="I20" s="550"/>
      <c r="J20" s="550" t="s">
        <v>6</v>
      </c>
      <c r="K20" s="546">
        <v>45292</v>
      </c>
      <c r="L20" s="546">
        <v>45382</v>
      </c>
      <c r="M20" s="547" t="s">
        <v>524</v>
      </c>
    </row>
    <row r="21" spans="1:13" s="90" customFormat="1" ht="13.5" customHeight="1">
      <c r="A21" s="551"/>
      <c r="B21" s="552"/>
      <c r="C21" s="552"/>
      <c r="D21" s="554"/>
      <c r="E21" s="556"/>
      <c r="F21" s="548"/>
      <c r="G21" s="395"/>
      <c r="H21" s="550"/>
      <c r="I21" s="550"/>
      <c r="J21" s="550"/>
      <c r="K21" s="546"/>
      <c r="L21" s="546"/>
      <c r="M21" s="547"/>
    </row>
    <row r="22" spans="1:13" s="90" customFormat="1" ht="13.5" customHeight="1">
      <c r="A22" s="551"/>
      <c r="B22" s="552"/>
      <c r="C22" s="552"/>
      <c r="D22" s="554"/>
      <c r="E22" s="556"/>
      <c r="F22" s="548"/>
      <c r="G22" s="395"/>
      <c r="H22" s="550"/>
      <c r="I22" s="550"/>
      <c r="J22" s="550"/>
      <c r="K22" s="546"/>
      <c r="L22" s="546"/>
      <c r="M22" s="547"/>
    </row>
    <row r="23" spans="1:13" s="90" customFormat="1" ht="13.5" customHeight="1">
      <c r="A23" s="551"/>
      <c r="B23" s="552"/>
      <c r="C23" s="552"/>
      <c r="D23" s="554"/>
      <c r="E23" s="556"/>
      <c r="F23" s="548"/>
      <c r="G23" s="395"/>
      <c r="H23" s="550"/>
      <c r="I23" s="550"/>
      <c r="J23" s="550"/>
      <c r="K23" s="546"/>
      <c r="L23" s="546"/>
      <c r="M23" s="547"/>
    </row>
    <row r="24" spans="1:13" s="90" customFormat="1" ht="13.5" customHeight="1">
      <c r="A24" s="551"/>
      <c r="B24" s="552"/>
      <c r="C24" s="552"/>
      <c r="D24" s="554"/>
      <c r="E24" s="556"/>
      <c r="F24" s="548"/>
      <c r="G24" s="395"/>
      <c r="H24" s="550"/>
      <c r="I24" s="550"/>
      <c r="J24" s="550"/>
      <c r="K24" s="546"/>
      <c r="L24" s="546"/>
      <c r="M24" s="547"/>
    </row>
    <row r="25" spans="1:13" s="90" customFormat="1" ht="13.5" customHeight="1">
      <c r="A25" s="551"/>
      <c r="B25" s="552"/>
      <c r="C25" s="552"/>
      <c r="D25" s="554"/>
      <c r="E25" s="556"/>
      <c r="F25" s="548"/>
      <c r="G25" s="395"/>
      <c r="H25" s="550"/>
      <c r="I25" s="550"/>
      <c r="J25" s="550"/>
      <c r="K25" s="546"/>
      <c r="L25" s="546"/>
      <c r="M25" s="547"/>
    </row>
    <row r="26" spans="1:13" s="90" customFormat="1" ht="13.5" customHeight="1">
      <c r="A26" s="551"/>
      <c r="B26" s="552"/>
      <c r="C26" s="552"/>
      <c r="D26" s="554"/>
      <c r="E26" s="556"/>
      <c r="F26" s="548"/>
      <c r="G26" s="395"/>
      <c r="H26" s="550"/>
      <c r="I26" s="550"/>
      <c r="J26" s="550"/>
      <c r="K26" s="546"/>
      <c r="L26" s="546"/>
      <c r="M26" s="547"/>
    </row>
    <row r="27" spans="1:13" s="90" customFormat="1" ht="13.5" customHeight="1">
      <c r="A27" s="551"/>
      <c r="B27" s="552"/>
      <c r="C27" s="552"/>
      <c r="D27" s="554"/>
      <c r="E27" s="556"/>
      <c r="F27" s="548"/>
      <c r="G27" s="395"/>
      <c r="H27" s="550"/>
      <c r="I27" s="550"/>
      <c r="J27" s="550"/>
      <c r="K27" s="546"/>
      <c r="L27" s="546"/>
      <c r="M27" s="547"/>
    </row>
    <row r="28" spans="1:13" s="90" customFormat="1" ht="21.75" customHeight="1">
      <c r="A28" s="551"/>
      <c r="B28" s="552"/>
      <c r="C28" s="552"/>
      <c r="D28" s="554"/>
      <c r="E28" s="556"/>
      <c r="F28" s="548"/>
      <c r="G28" s="395"/>
      <c r="H28" s="550"/>
      <c r="I28" s="550"/>
      <c r="J28" s="550"/>
      <c r="K28" s="546"/>
      <c r="L28" s="546"/>
      <c r="M28" s="547"/>
    </row>
    <row r="29" spans="1:13" s="90" customFormat="1" ht="21.75" customHeight="1">
      <c r="A29" s="551"/>
      <c r="B29" s="552"/>
      <c r="C29" s="552"/>
      <c r="D29" s="554"/>
      <c r="E29" s="556"/>
      <c r="F29" s="548"/>
      <c r="G29" s="395"/>
      <c r="H29" s="550"/>
      <c r="I29" s="550"/>
      <c r="J29" s="550"/>
      <c r="K29" s="546"/>
      <c r="L29" s="546"/>
      <c r="M29" s="547"/>
    </row>
    <row r="30" spans="1:13" s="90" customFormat="1" ht="13.5" customHeight="1">
      <c r="A30" s="551">
        <f>'7- Mapa Final'!A30</f>
        <v>3</v>
      </c>
      <c r="B30" s="552" t="str">
        <f>'7- Mapa Final'!B30</f>
        <v xml:space="preserve">Incumplimiento de obligaciones tributarias </v>
      </c>
      <c r="C30" s="552" t="str">
        <f>'7- Mapa Final'!C30</f>
        <v xml:space="preserve"> No se  reconocen , o no se pagan  oportunamente , o no se pagan los valores correctos o en la administración de impuestos  correcta ,    las  obligaciones tributarias que le competen a la entidad</v>
      </c>
      <c r="D30" s="553" t="str">
        <f>'7- Mapa Final'!J30</f>
        <v>Baja - 2</v>
      </c>
      <c r="E30" s="555" t="str">
        <f>'7- Mapa Final'!K30</f>
        <v>Leve - 1</v>
      </c>
      <c r="F30" s="548" t="str">
        <f>'7- Mapa Final'!M30</f>
        <v>Bajo - 2</v>
      </c>
      <c r="G30" s="395" t="s">
        <v>346</v>
      </c>
      <c r="H30" s="549" t="s">
        <v>508</v>
      </c>
      <c r="I30" s="550"/>
      <c r="J30" s="550" t="s">
        <v>6</v>
      </c>
      <c r="K30" s="546">
        <v>45292</v>
      </c>
      <c r="L30" s="546">
        <v>45382</v>
      </c>
      <c r="M30" s="547" t="s">
        <v>526</v>
      </c>
    </row>
    <row r="31" spans="1:13" s="90" customFormat="1" ht="13.5" customHeight="1">
      <c r="A31" s="551"/>
      <c r="B31" s="552"/>
      <c r="C31" s="552"/>
      <c r="D31" s="554"/>
      <c r="E31" s="556"/>
      <c r="F31" s="548"/>
      <c r="G31" s="395"/>
      <c r="H31" s="549"/>
      <c r="I31" s="550"/>
      <c r="J31" s="550"/>
      <c r="K31" s="546"/>
      <c r="L31" s="546"/>
      <c r="M31" s="547"/>
    </row>
    <row r="32" spans="1:13" s="90" customFormat="1" ht="13.5" customHeight="1">
      <c r="A32" s="551"/>
      <c r="B32" s="552"/>
      <c r="C32" s="552"/>
      <c r="D32" s="554"/>
      <c r="E32" s="556"/>
      <c r="F32" s="548"/>
      <c r="G32" s="395"/>
      <c r="H32" s="549"/>
      <c r="I32" s="550"/>
      <c r="J32" s="550"/>
      <c r="K32" s="546"/>
      <c r="L32" s="546"/>
      <c r="M32" s="547"/>
    </row>
    <row r="33" spans="1:13" s="90" customFormat="1" ht="13.5" customHeight="1">
      <c r="A33" s="551"/>
      <c r="B33" s="552"/>
      <c r="C33" s="552"/>
      <c r="D33" s="554"/>
      <c r="E33" s="556"/>
      <c r="F33" s="548"/>
      <c r="G33" s="395"/>
      <c r="H33" s="549"/>
      <c r="I33" s="550"/>
      <c r="J33" s="550"/>
      <c r="K33" s="546"/>
      <c r="L33" s="546"/>
      <c r="M33" s="547"/>
    </row>
    <row r="34" spans="1:13" s="90" customFormat="1" ht="13.5" customHeight="1">
      <c r="A34" s="551"/>
      <c r="B34" s="552"/>
      <c r="C34" s="552"/>
      <c r="D34" s="554"/>
      <c r="E34" s="556"/>
      <c r="F34" s="548"/>
      <c r="G34" s="395"/>
      <c r="H34" s="549"/>
      <c r="I34" s="550"/>
      <c r="J34" s="550"/>
      <c r="K34" s="546"/>
      <c r="L34" s="546"/>
      <c r="M34" s="547"/>
    </row>
    <row r="35" spans="1:13" s="90" customFormat="1" ht="13.5" customHeight="1">
      <c r="A35" s="551"/>
      <c r="B35" s="552"/>
      <c r="C35" s="552"/>
      <c r="D35" s="554"/>
      <c r="E35" s="556"/>
      <c r="F35" s="548"/>
      <c r="G35" s="395"/>
      <c r="H35" s="549"/>
      <c r="I35" s="550"/>
      <c r="J35" s="550"/>
      <c r="K35" s="546"/>
      <c r="L35" s="546"/>
      <c r="M35" s="547"/>
    </row>
    <row r="36" spans="1:13" s="90" customFormat="1" ht="13.5" customHeight="1">
      <c r="A36" s="551"/>
      <c r="B36" s="552"/>
      <c r="C36" s="552"/>
      <c r="D36" s="554"/>
      <c r="E36" s="556"/>
      <c r="F36" s="548"/>
      <c r="G36" s="395"/>
      <c r="H36" s="549"/>
      <c r="I36" s="550"/>
      <c r="J36" s="550"/>
      <c r="K36" s="546"/>
      <c r="L36" s="546"/>
      <c r="M36" s="547"/>
    </row>
    <row r="37" spans="1:13" s="90" customFormat="1" ht="13.5" customHeight="1">
      <c r="A37" s="551"/>
      <c r="B37" s="552"/>
      <c r="C37" s="552"/>
      <c r="D37" s="554"/>
      <c r="E37" s="556"/>
      <c r="F37" s="548"/>
      <c r="G37" s="395"/>
      <c r="H37" s="549"/>
      <c r="I37" s="550"/>
      <c r="J37" s="550"/>
      <c r="K37" s="546"/>
      <c r="L37" s="546"/>
      <c r="M37" s="547"/>
    </row>
    <row r="38" spans="1:13" s="90" customFormat="1" ht="21.75" customHeight="1">
      <c r="A38" s="551"/>
      <c r="B38" s="552"/>
      <c r="C38" s="552"/>
      <c r="D38" s="554"/>
      <c r="E38" s="556"/>
      <c r="F38" s="548"/>
      <c r="G38" s="395"/>
      <c r="H38" s="549"/>
      <c r="I38" s="550"/>
      <c r="J38" s="550"/>
      <c r="K38" s="546"/>
      <c r="L38" s="546"/>
      <c r="M38" s="547"/>
    </row>
    <row r="39" spans="1:13" s="90" customFormat="1" ht="21.75" customHeight="1">
      <c r="A39" s="551"/>
      <c r="B39" s="552"/>
      <c r="C39" s="552"/>
      <c r="D39" s="554"/>
      <c r="E39" s="556"/>
      <c r="F39" s="548"/>
      <c r="G39" s="395"/>
      <c r="H39" s="549"/>
      <c r="I39" s="550"/>
      <c r="J39" s="550"/>
      <c r="K39" s="546"/>
      <c r="L39" s="546"/>
      <c r="M39" s="547"/>
    </row>
    <row r="40" spans="1:13" s="90" customFormat="1" ht="13.5" customHeight="1">
      <c r="A40" s="551">
        <f>'7- Mapa Final'!A40</f>
        <v>4</v>
      </c>
      <c r="B40" s="552" t="str">
        <f>'7- Mapa Final'!B40</f>
        <v>No realización del proceso de prescripción de depositos judiciales</v>
      </c>
      <c r="C40" s="552" t="str">
        <f>'7- Mapa Final'!C40</f>
        <v>Los Juzgados y áreas administrativas que administran cuentas judiciales no realizan el tramite para la prescripción de titulos judiciales</v>
      </c>
      <c r="D40" s="553" t="str">
        <f>'7- Mapa Final'!J40</f>
        <v>Alta - 4</v>
      </c>
      <c r="E40" s="555" t="str">
        <f>'7- Mapa Final'!K40</f>
        <v>Leve - 1</v>
      </c>
      <c r="F40" s="548" t="str">
        <f>'7- Mapa Final'!M40</f>
        <v>Moderado - 4</v>
      </c>
      <c r="G40" s="395" t="s">
        <v>346</v>
      </c>
      <c r="H40" s="549" t="s">
        <v>517</v>
      </c>
      <c r="I40" s="550"/>
      <c r="J40" s="550" t="s">
        <v>6</v>
      </c>
      <c r="K40" s="546">
        <v>45292</v>
      </c>
      <c r="L40" s="546">
        <v>45382</v>
      </c>
      <c r="M40" s="570" t="s">
        <v>538</v>
      </c>
    </row>
    <row r="41" spans="1:13" s="90" customFormat="1" ht="13.5" customHeight="1">
      <c r="A41" s="551"/>
      <c r="B41" s="552"/>
      <c r="C41" s="552"/>
      <c r="D41" s="554"/>
      <c r="E41" s="556"/>
      <c r="F41" s="548"/>
      <c r="G41" s="395"/>
      <c r="H41" s="549"/>
      <c r="I41" s="550"/>
      <c r="J41" s="550"/>
      <c r="K41" s="546"/>
      <c r="L41" s="546"/>
      <c r="M41" s="571"/>
    </row>
    <row r="42" spans="1:13" s="90" customFormat="1" ht="13.5" customHeight="1">
      <c r="A42" s="551"/>
      <c r="B42" s="552"/>
      <c r="C42" s="552"/>
      <c r="D42" s="554"/>
      <c r="E42" s="556"/>
      <c r="F42" s="548"/>
      <c r="G42" s="395"/>
      <c r="H42" s="549"/>
      <c r="I42" s="550"/>
      <c r="J42" s="550"/>
      <c r="K42" s="546"/>
      <c r="L42" s="546"/>
      <c r="M42" s="571"/>
    </row>
    <row r="43" spans="1:13" s="90" customFormat="1" ht="13.5" customHeight="1">
      <c r="A43" s="551"/>
      <c r="B43" s="552"/>
      <c r="C43" s="552"/>
      <c r="D43" s="554"/>
      <c r="E43" s="556"/>
      <c r="F43" s="548"/>
      <c r="G43" s="395"/>
      <c r="H43" s="549"/>
      <c r="I43" s="550"/>
      <c r="J43" s="550"/>
      <c r="K43" s="546"/>
      <c r="L43" s="546"/>
      <c r="M43" s="571"/>
    </row>
    <row r="44" spans="1:13" s="90" customFormat="1" ht="13.5" customHeight="1">
      <c r="A44" s="551"/>
      <c r="B44" s="552"/>
      <c r="C44" s="552"/>
      <c r="D44" s="554"/>
      <c r="E44" s="556"/>
      <c r="F44" s="548"/>
      <c r="G44" s="395"/>
      <c r="H44" s="549"/>
      <c r="I44" s="550"/>
      <c r="J44" s="550"/>
      <c r="K44" s="546"/>
      <c r="L44" s="546"/>
      <c r="M44" s="571"/>
    </row>
    <row r="45" spans="1:13" s="90" customFormat="1" ht="13.5" customHeight="1">
      <c r="A45" s="551"/>
      <c r="B45" s="552"/>
      <c r="C45" s="552"/>
      <c r="D45" s="554"/>
      <c r="E45" s="556"/>
      <c r="F45" s="548"/>
      <c r="G45" s="395"/>
      <c r="H45" s="549"/>
      <c r="I45" s="550"/>
      <c r="J45" s="550"/>
      <c r="K45" s="546"/>
      <c r="L45" s="546"/>
      <c r="M45" s="571"/>
    </row>
    <row r="46" spans="1:13" s="90" customFormat="1" ht="13.5" customHeight="1">
      <c r="A46" s="551"/>
      <c r="B46" s="552"/>
      <c r="C46" s="552"/>
      <c r="D46" s="554"/>
      <c r="E46" s="556"/>
      <c r="F46" s="548"/>
      <c r="G46" s="395"/>
      <c r="H46" s="549"/>
      <c r="I46" s="550"/>
      <c r="J46" s="550"/>
      <c r="K46" s="546"/>
      <c r="L46" s="546"/>
      <c r="M46" s="571"/>
    </row>
    <row r="47" spans="1:13" s="90" customFormat="1" ht="13.5" customHeight="1">
      <c r="A47" s="551"/>
      <c r="B47" s="552"/>
      <c r="C47" s="552"/>
      <c r="D47" s="554"/>
      <c r="E47" s="556"/>
      <c r="F47" s="548"/>
      <c r="G47" s="395"/>
      <c r="H47" s="549"/>
      <c r="I47" s="550"/>
      <c r="J47" s="550"/>
      <c r="K47" s="546"/>
      <c r="L47" s="546"/>
      <c r="M47" s="571"/>
    </row>
    <row r="48" spans="1:13" s="90" customFormat="1" ht="21.75" customHeight="1">
      <c r="A48" s="551"/>
      <c r="B48" s="552"/>
      <c r="C48" s="552"/>
      <c r="D48" s="554"/>
      <c r="E48" s="556"/>
      <c r="F48" s="548"/>
      <c r="G48" s="395"/>
      <c r="H48" s="549"/>
      <c r="I48" s="550"/>
      <c r="J48" s="550"/>
      <c r="K48" s="546"/>
      <c r="L48" s="546"/>
      <c r="M48" s="571"/>
    </row>
    <row r="49" spans="1:13" s="90" customFormat="1" ht="21.75" customHeight="1">
      <c r="A49" s="551"/>
      <c r="B49" s="552"/>
      <c r="C49" s="552"/>
      <c r="D49" s="554"/>
      <c r="E49" s="556"/>
      <c r="F49" s="548"/>
      <c r="G49" s="395"/>
      <c r="H49" s="549"/>
      <c r="I49" s="550"/>
      <c r="J49" s="550"/>
      <c r="K49" s="546"/>
      <c r="L49" s="546"/>
      <c r="M49" s="572"/>
    </row>
    <row r="50" spans="1:13" s="90" customFormat="1" ht="13.5" customHeight="1">
      <c r="A50" s="551">
        <f>'7- Mapa Final'!A50</f>
        <v>5</v>
      </c>
      <c r="B50" s="552" t="str">
        <f>'7- Mapa Final'!B50</f>
        <v>Recibir dádivas o beneficios a nombre propio o de terceros para efectuar pagos sin el cumplimiento de requisitos legales, por valores diferentes, a terceros no autorizados o alterar información financiera</v>
      </c>
      <c r="C50" s="552" t="str">
        <f>'7- Mapa Final'!C50</f>
        <v xml:space="preserve">Se efectuan pagos por mayor valor, o se abonan a cuentas que no pertenecen a los destinatarios, o se abona incumpliendo los tiempos contractuales o legales establecidos. Se suministra información privilegiada </v>
      </c>
      <c r="D50" s="553" t="str">
        <f>'7- Mapa Final'!J50</f>
        <v>Muy Baja - 1</v>
      </c>
      <c r="E50" s="555" t="str">
        <f>'7- Mapa Final'!K50</f>
        <v>Leve - 1</v>
      </c>
      <c r="F50" s="548" t="str">
        <f>'7- Mapa Final'!M50</f>
        <v>Bajo - 1</v>
      </c>
      <c r="G50" s="395" t="s">
        <v>346</v>
      </c>
      <c r="H50" s="549" t="s">
        <v>518</v>
      </c>
      <c r="I50" s="550"/>
      <c r="J50" s="550" t="s">
        <v>6</v>
      </c>
      <c r="K50" s="546">
        <v>45292</v>
      </c>
      <c r="L50" s="546">
        <v>45382</v>
      </c>
      <c r="M50" s="547" t="s">
        <v>522</v>
      </c>
    </row>
    <row r="51" spans="1:13" s="90" customFormat="1" ht="13.5" customHeight="1">
      <c r="A51" s="551"/>
      <c r="B51" s="552"/>
      <c r="C51" s="552"/>
      <c r="D51" s="554"/>
      <c r="E51" s="556"/>
      <c r="F51" s="548"/>
      <c r="G51" s="395"/>
      <c r="H51" s="549"/>
      <c r="I51" s="550"/>
      <c r="J51" s="550"/>
      <c r="K51" s="546"/>
      <c r="L51" s="546"/>
      <c r="M51" s="547"/>
    </row>
    <row r="52" spans="1:13" s="90" customFormat="1" ht="13.5" customHeight="1">
      <c r="A52" s="551"/>
      <c r="B52" s="552"/>
      <c r="C52" s="552"/>
      <c r="D52" s="554"/>
      <c r="E52" s="556"/>
      <c r="F52" s="548"/>
      <c r="G52" s="395"/>
      <c r="H52" s="549"/>
      <c r="I52" s="550"/>
      <c r="J52" s="550"/>
      <c r="K52" s="546"/>
      <c r="L52" s="546"/>
      <c r="M52" s="547"/>
    </row>
    <row r="53" spans="1:13" s="90" customFormat="1" ht="13.5" customHeight="1">
      <c r="A53" s="551"/>
      <c r="B53" s="552"/>
      <c r="C53" s="552"/>
      <c r="D53" s="554"/>
      <c r="E53" s="556"/>
      <c r="F53" s="548"/>
      <c r="G53" s="395"/>
      <c r="H53" s="549"/>
      <c r="I53" s="550"/>
      <c r="J53" s="550"/>
      <c r="K53" s="546"/>
      <c r="L53" s="546"/>
      <c r="M53" s="547"/>
    </row>
    <row r="54" spans="1:13" s="90" customFormat="1" ht="13.5" customHeight="1">
      <c r="A54" s="551"/>
      <c r="B54" s="552"/>
      <c r="C54" s="552"/>
      <c r="D54" s="554"/>
      <c r="E54" s="556"/>
      <c r="F54" s="548"/>
      <c r="G54" s="395"/>
      <c r="H54" s="549"/>
      <c r="I54" s="550"/>
      <c r="J54" s="550"/>
      <c r="K54" s="546"/>
      <c r="L54" s="546"/>
      <c r="M54" s="547"/>
    </row>
    <row r="55" spans="1:13" s="90" customFormat="1" ht="13.5" customHeight="1">
      <c r="A55" s="551"/>
      <c r="B55" s="552"/>
      <c r="C55" s="552"/>
      <c r="D55" s="554"/>
      <c r="E55" s="556"/>
      <c r="F55" s="548"/>
      <c r="G55" s="395"/>
      <c r="H55" s="549"/>
      <c r="I55" s="550"/>
      <c r="J55" s="550"/>
      <c r="K55" s="546"/>
      <c r="L55" s="546"/>
      <c r="M55" s="547"/>
    </row>
    <row r="56" spans="1:13" s="90" customFormat="1" ht="13.5" customHeight="1">
      <c r="A56" s="551"/>
      <c r="B56" s="552"/>
      <c r="C56" s="552"/>
      <c r="D56" s="554"/>
      <c r="E56" s="556"/>
      <c r="F56" s="548"/>
      <c r="G56" s="395"/>
      <c r="H56" s="549"/>
      <c r="I56" s="550"/>
      <c r="J56" s="550"/>
      <c r="K56" s="546"/>
      <c r="L56" s="546"/>
      <c r="M56" s="547"/>
    </row>
    <row r="57" spans="1:13" s="90" customFormat="1" ht="13.5" customHeight="1">
      <c r="A57" s="551"/>
      <c r="B57" s="552"/>
      <c r="C57" s="552"/>
      <c r="D57" s="554"/>
      <c r="E57" s="556"/>
      <c r="F57" s="548"/>
      <c r="G57" s="395"/>
      <c r="H57" s="549"/>
      <c r="I57" s="550"/>
      <c r="J57" s="550"/>
      <c r="K57" s="546"/>
      <c r="L57" s="546"/>
      <c r="M57" s="547"/>
    </row>
    <row r="58" spans="1:13" s="90" customFormat="1" ht="21.75" customHeight="1">
      <c r="A58" s="551"/>
      <c r="B58" s="552"/>
      <c r="C58" s="552"/>
      <c r="D58" s="554"/>
      <c r="E58" s="556"/>
      <c r="F58" s="548"/>
      <c r="G58" s="395"/>
      <c r="H58" s="549"/>
      <c r="I58" s="550"/>
      <c r="J58" s="550"/>
      <c r="K58" s="546"/>
      <c r="L58" s="546"/>
      <c r="M58" s="547"/>
    </row>
    <row r="59" spans="1:13" s="90" customFormat="1" ht="21.75" customHeight="1" thickBot="1">
      <c r="A59" s="551"/>
      <c r="B59" s="552"/>
      <c r="C59" s="552"/>
      <c r="D59" s="554"/>
      <c r="E59" s="556"/>
      <c r="F59" s="548"/>
      <c r="G59" s="395"/>
      <c r="H59" s="549"/>
      <c r="I59" s="550"/>
      <c r="J59" s="550"/>
      <c r="K59" s="546"/>
      <c r="L59" s="546"/>
      <c r="M59" s="547"/>
    </row>
    <row r="60" spans="1:13" s="90" customFormat="1" ht="13.5" customHeight="1">
      <c r="A60" s="561">
        <f>'7- Mapa Final'!A60</f>
        <v>6</v>
      </c>
      <c r="B60" s="562" t="str">
        <f>'7- Mapa Final'!B60</f>
        <v>Ofrecer, prometer, entregar, aceptar o solicitar una ventaja indebida para dar tramite de pago de devolución de sumas de dinero de competencia del Fondos Especiales.</v>
      </c>
      <c r="C60" s="562" t="str">
        <f>'7- Mapa Final'!C60</f>
        <v>Cuando se solicita y se tramita la solicitud de devolución de sumas de dinero de los Fondos Especiales sin el lleno de los requisitos legales, se falsifican documentos soporte para el pago.</v>
      </c>
      <c r="D60" s="563" t="str">
        <f>'7- Mapa Final'!J60</f>
        <v>Muy Baja - 1</v>
      </c>
      <c r="E60" s="564" t="str">
        <f>'7- Mapa Final'!K60</f>
        <v>Leve - 1</v>
      </c>
      <c r="F60" s="565" t="str">
        <f>'7- Mapa Final'!M60</f>
        <v>Bajo - 1</v>
      </c>
      <c r="G60" s="395" t="s">
        <v>346</v>
      </c>
      <c r="H60" s="566" t="s">
        <v>519</v>
      </c>
      <c r="I60" s="557"/>
      <c r="J60" s="557" t="s">
        <v>6</v>
      </c>
      <c r="K60" s="558">
        <v>45292</v>
      </c>
      <c r="L60" s="558">
        <v>45382</v>
      </c>
      <c r="M60" s="547" t="s">
        <v>522</v>
      </c>
    </row>
    <row r="61" spans="1:13" s="90" customFormat="1" ht="13.5" customHeight="1">
      <c r="A61" s="551"/>
      <c r="B61" s="552"/>
      <c r="C61" s="552"/>
      <c r="D61" s="554"/>
      <c r="E61" s="556"/>
      <c r="F61" s="548"/>
      <c r="G61" s="395"/>
      <c r="H61" s="549"/>
      <c r="I61" s="550"/>
      <c r="J61" s="550"/>
      <c r="K61" s="546"/>
      <c r="L61" s="546"/>
      <c r="M61" s="547"/>
    </row>
    <row r="62" spans="1:13" s="90" customFormat="1" ht="13.5" customHeight="1">
      <c r="A62" s="551"/>
      <c r="B62" s="552"/>
      <c r="C62" s="552"/>
      <c r="D62" s="554"/>
      <c r="E62" s="556"/>
      <c r="F62" s="548"/>
      <c r="G62" s="395"/>
      <c r="H62" s="549"/>
      <c r="I62" s="550"/>
      <c r="J62" s="550"/>
      <c r="K62" s="546"/>
      <c r="L62" s="546"/>
      <c r="M62" s="547"/>
    </row>
    <row r="63" spans="1:13" s="90" customFormat="1" ht="13.5" customHeight="1">
      <c r="A63" s="551"/>
      <c r="B63" s="552"/>
      <c r="C63" s="552"/>
      <c r="D63" s="554"/>
      <c r="E63" s="556"/>
      <c r="F63" s="548"/>
      <c r="G63" s="395"/>
      <c r="H63" s="549"/>
      <c r="I63" s="550"/>
      <c r="J63" s="550"/>
      <c r="K63" s="546"/>
      <c r="L63" s="546"/>
      <c r="M63" s="547"/>
    </row>
    <row r="64" spans="1:13" s="90" customFormat="1" ht="13.5" customHeight="1">
      <c r="A64" s="551"/>
      <c r="B64" s="552"/>
      <c r="C64" s="552"/>
      <c r="D64" s="554"/>
      <c r="E64" s="556"/>
      <c r="F64" s="548"/>
      <c r="G64" s="395"/>
      <c r="H64" s="549"/>
      <c r="I64" s="550"/>
      <c r="J64" s="550"/>
      <c r="K64" s="546"/>
      <c r="L64" s="546"/>
      <c r="M64" s="547"/>
    </row>
    <row r="65" spans="1:13" s="90" customFormat="1" ht="13.5" customHeight="1">
      <c r="A65" s="551"/>
      <c r="B65" s="552"/>
      <c r="C65" s="552"/>
      <c r="D65" s="554"/>
      <c r="E65" s="556"/>
      <c r="F65" s="548"/>
      <c r="G65" s="395"/>
      <c r="H65" s="549"/>
      <c r="I65" s="550"/>
      <c r="J65" s="550"/>
      <c r="K65" s="546"/>
      <c r="L65" s="546"/>
      <c r="M65" s="547"/>
    </row>
    <row r="66" spans="1:13" s="90" customFormat="1" ht="13.5" customHeight="1">
      <c r="A66" s="551"/>
      <c r="B66" s="552"/>
      <c r="C66" s="552"/>
      <c r="D66" s="554"/>
      <c r="E66" s="556"/>
      <c r="F66" s="548"/>
      <c r="G66" s="395"/>
      <c r="H66" s="549"/>
      <c r="I66" s="550"/>
      <c r="J66" s="550"/>
      <c r="K66" s="546"/>
      <c r="L66" s="546"/>
      <c r="M66" s="547"/>
    </row>
    <row r="67" spans="1:13" s="90" customFormat="1" ht="13.5" customHeight="1">
      <c r="A67" s="551"/>
      <c r="B67" s="552"/>
      <c r="C67" s="552"/>
      <c r="D67" s="554"/>
      <c r="E67" s="556"/>
      <c r="F67" s="548"/>
      <c r="G67" s="395"/>
      <c r="H67" s="549"/>
      <c r="I67" s="550"/>
      <c r="J67" s="550"/>
      <c r="K67" s="546"/>
      <c r="L67" s="546"/>
      <c r="M67" s="547"/>
    </row>
    <row r="68" spans="1:13" s="90" customFormat="1" ht="21.75" customHeight="1">
      <c r="A68" s="551"/>
      <c r="B68" s="552"/>
      <c r="C68" s="552"/>
      <c r="D68" s="554"/>
      <c r="E68" s="556"/>
      <c r="F68" s="548"/>
      <c r="G68" s="395"/>
      <c r="H68" s="549"/>
      <c r="I68" s="550"/>
      <c r="J68" s="550"/>
      <c r="K68" s="546"/>
      <c r="L68" s="546"/>
      <c r="M68" s="547"/>
    </row>
    <row r="69" spans="1:13" s="90" customFormat="1" ht="21.75" customHeight="1">
      <c r="A69" s="551"/>
      <c r="B69" s="552"/>
      <c r="C69" s="552"/>
      <c r="D69" s="554"/>
      <c r="E69" s="556"/>
      <c r="F69" s="548"/>
      <c r="G69" s="395"/>
      <c r="H69" s="549"/>
      <c r="I69" s="550"/>
      <c r="J69" s="550"/>
      <c r="K69" s="546"/>
      <c r="L69" s="546"/>
      <c r="M69" s="547"/>
    </row>
    <row r="70" spans="1:13" s="90" customFormat="1" ht="13.5" customHeight="1">
      <c r="A70" s="551">
        <f>'7- Mapa Final'!A70</f>
        <v>7</v>
      </c>
      <c r="B70" s="552" t="str">
        <f>'7- Mapa Final'!B70</f>
        <v>Ofrecer, prometer, entregar, aceptar o solicitar una ventaja indebida para efectuar la asignación presupuestal</v>
      </c>
      <c r="C70" s="552" t="str">
        <f>'7- Mapa Final'!C70</f>
        <v>La asignación y modificaciones presupuestales se realizan con criterios subjetivos para satisfacer beneficios particulares evitando la aplicación de los objetivos institucionales para la distribución del presupuesto.</v>
      </c>
      <c r="D70" s="553" t="str">
        <f>'7- Mapa Final'!J70</f>
        <v>Muy Baja - 1</v>
      </c>
      <c r="E70" s="555" t="str">
        <f>'7- Mapa Final'!K70</f>
        <v>Mayor - 4</v>
      </c>
      <c r="F70" s="548" t="str">
        <f>'7- Mapa Final'!M70</f>
        <v>Alto  - 4</v>
      </c>
      <c r="G70" s="395" t="s">
        <v>346</v>
      </c>
      <c r="H70" s="549" t="s">
        <v>520</v>
      </c>
      <c r="I70" s="550"/>
      <c r="J70" s="550" t="s">
        <v>6</v>
      </c>
      <c r="K70" s="546">
        <v>45292</v>
      </c>
      <c r="L70" s="546">
        <v>45382</v>
      </c>
      <c r="M70" s="547" t="s">
        <v>522</v>
      </c>
    </row>
    <row r="71" spans="1:13" s="90" customFormat="1" ht="13.5" customHeight="1">
      <c r="A71" s="551"/>
      <c r="B71" s="552"/>
      <c r="C71" s="552"/>
      <c r="D71" s="554"/>
      <c r="E71" s="556"/>
      <c r="F71" s="548"/>
      <c r="G71" s="395"/>
      <c r="H71" s="549"/>
      <c r="I71" s="550"/>
      <c r="J71" s="550"/>
      <c r="K71" s="546"/>
      <c r="L71" s="546"/>
      <c r="M71" s="547"/>
    </row>
    <row r="72" spans="1:13" s="90" customFormat="1" ht="13.5" customHeight="1">
      <c r="A72" s="551"/>
      <c r="B72" s="552"/>
      <c r="C72" s="552"/>
      <c r="D72" s="554"/>
      <c r="E72" s="556"/>
      <c r="F72" s="548"/>
      <c r="G72" s="395"/>
      <c r="H72" s="549"/>
      <c r="I72" s="550"/>
      <c r="J72" s="550"/>
      <c r="K72" s="546"/>
      <c r="L72" s="546"/>
      <c r="M72" s="547"/>
    </row>
    <row r="73" spans="1:13" s="90" customFormat="1" ht="13.5" customHeight="1">
      <c r="A73" s="551"/>
      <c r="B73" s="552"/>
      <c r="C73" s="552"/>
      <c r="D73" s="554"/>
      <c r="E73" s="556"/>
      <c r="F73" s="548"/>
      <c r="G73" s="395"/>
      <c r="H73" s="549"/>
      <c r="I73" s="550"/>
      <c r="J73" s="550"/>
      <c r="K73" s="546"/>
      <c r="L73" s="546"/>
      <c r="M73" s="547"/>
    </row>
    <row r="74" spans="1:13" s="90" customFormat="1" ht="13.5" customHeight="1">
      <c r="A74" s="551"/>
      <c r="B74" s="552"/>
      <c r="C74" s="552"/>
      <c r="D74" s="554"/>
      <c r="E74" s="556"/>
      <c r="F74" s="548"/>
      <c r="G74" s="395"/>
      <c r="H74" s="549"/>
      <c r="I74" s="550"/>
      <c r="J74" s="550"/>
      <c r="K74" s="546"/>
      <c r="L74" s="546"/>
      <c r="M74" s="547"/>
    </row>
    <row r="75" spans="1:13" s="90" customFormat="1" ht="13.5" customHeight="1">
      <c r="A75" s="551"/>
      <c r="B75" s="552"/>
      <c r="C75" s="552"/>
      <c r="D75" s="554"/>
      <c r="E75" s="556"/>
      <c r="F75" s="548"/>
      <c r="G75" s="395"/>
      <c r="H75" s="549"/>
      <c r="I75" s="550"/>
      <c r="J75" s="550"/>
      <c r="K75" s="546"/>
      <c r="L75" s="546"/>
      <c r="M75" s="547"/>
    </row>
    <row r="76" spans="1:13" s="90" customFormat="1" ht="13.5" customHeight="1">
      <c r="A76" s="551"/>
      <c r="B76" s="552"/>
      <c r="C76" s="552"/>
      <c r="D76" s="554"/>
      <c r="E76" s="556"/>
      <c r="F76" s="548"/>
      <c r="G76" s="395"/>
      <c r="H76" s="549"/>
      <c r="I76" s="550"/>
      <c r="J76" s="550"/>
      <c r="K76" s="546"/>
      <c r="L76" s="546"/>
      <c r="M76" s="547"/>
    </row>
    <row r="77" spans="1:13" s="90" customFormat="1" ht="13.5" customHeight="1">
      <c r="A77" s="551"/>
      <c r="B77" s="552"/>
      <c r="C77" s="552"/>
      <c r="D77" s="554"/>
      <c r="E77" s="556"/>
      <c r="F77" s="548"/>
      <c r="G77" s="395"/>
      <c r="H77" s="549"/>
      <c r="I77" s="550"/>
      <c r="J77" s="550"/>
      <c r="K77" s="546"/>
      <c r="L77" s="546"/>
      <c r="M77" s="547"/>
    </row>
    <row r="78" spans="1:13" s="90" customFormat="1" ht="21.75" customHeight="1">
      <c r="A78" s="551"/>
      <c r="B78" s="552"/>
      <c r="C78" s="552"/>
      <c r="D78" s="554"/>
      <c r="E78" s="556"/>
      <c r="F78" s="548"/>
      <c r="G78" s="395"/>
      <c r="H78" s="549"/>
      <c r="I78" s="550"/>
      <c r="J78" s="550"/>
      <c r="K78" s="546"/>
      <c r="L78" s="546"/>
      <c r="M78" s="547"/>
    </row>
    <row r="79" spans="1:13" s="90" customFormat="1" ht="21.75" customHeight="1">
      <c r="A79" s="551"/>
      <c r="B79" s="552"/>
      <c r="C79" s="552"/>
      <c r="D79" s="554"/>
      <c r="E79" s="556"/>
      <c r="F79" s="548"/>
      <c r="G79" s="395"/>
      <c r="H79" s="549"/>
      <c r="I79" s="550"/>
      <c r="J79" s="550"/>
      <c r="K79" s="546"/>
      <c r="L79" s="546"/>
      <c r="M79" s="547"/>
    </row>
  </sheetData>
  <mergeCells count="108">
    <mergeCell ref="M40:M4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L20:L29"/>
    <mergeCell ref="M20:M29"/>
    <mergeCell ref="F20:F29"/>
    <mergeCell ref="G20:G29"/>
    <mergeCell ref="I20:I29"/>
    <mergeCell ref="J20:J29"/>
    <mergeCell ref="K20:K29"/>
    <mergeCell ref="D20:D29"/>
    <mergeCell ref="E20:E29"/>
    <mergeCell ref="J30:J39"/>
    <mergeCell ref="K30:K39"/>
    <mergeCell ref="L30:L39"/>
    <mergeCell ref="I30:I39"/>
    <mergeCell ref="G40:G49"/>
    <mergeCell ref="H40:H49"/>
    <mergeCell ref="I40:I49"/>
    <mergeCell ref="F30:F39"/>
    <mergeCell ref="J40:J49"/>
    <mergeCell ref="K40:K49"/>
    <mergeCell ref="L40:L49"/>
    <mergeCell ref="A40:A49"/>
    <mergeCell ref="A30:A39"/>
    <mergeCell ref="C30:C39"/>
    <mergeCell ref="B40:B49"/>
    <mergeCell ref="C40:C49"/>
    <mergeCell ref="D30:D39"/>
    <mergeCell ref="E30:E39"/>
    <mergeCell ref="D40:D49"/>
    <mergeCell ref="E40:E49"/>
    <mergeCell ref="B30:B3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I60:I69"/>
    <mergeCell ref="J60:J69"/>
    <mergeCell ref="K60:K69"/>
    <mergeCell ref="L60:L69"/>
    <mergeCell ref="M60:M6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20:A29"/>
    <mergeCell ref="C20:C29"/>
    <mergeCell ref="B20:B2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403" priority="49" operator="containsText" text="3- Moderado">
      <formula>NOT(ISERROR(SEARCH("3- Moderado",A7)))</formula>
    </cfRule>
    <cfRule type="containsText" dxfId="402" priority="50" operator="containsText" text="6- Moderado">
      <formula>NOT(ISERROR(SEARCH("6- Moderado",A7)))</formula>
    </cfRule>
    <cfRule type="containsText" dxfId="401" priority="51" operator="containsText" text="4- Moderado">
      <formula>NOT(ISERROR(SEARCH("4- Moderado",A7)))</formula>
    </cfRule>
    <cfRule type="containsText" dxfId="400" priority="52" operator="containsText" text="3- Bajo">
      <formula>NOT(ISERROR(SEARCH("3- Bajo",A7)))</formula>
    </cfRule>
    <cfRule type="containsText" dxfId="399" priority="53" operator="containsText" text="4- Bajo">
      <formula>NOT(ISERROR(SEARCH("4- Bajo",A7)))</formula>
    </cfRule>
    <cfRule type="containsText" dxfId="398" priority="54" operator="containsText" text="1- Bajo">
      <formula>NOT(ISERROR(SEARCH("1- Bajo",A7)))</formula>
    </cfRule>
  </conditionalFormatting>
  <conditionalFormatting sqref="C8:F8">
    <cfRule type="containsText" dxfId="397" priority="43" operator="containsText" text="3- Moderado">
      <formula>NOT(ISERROR(SEARCH("3- Moderado",C8)))</formula>
    </cfRule>
    <cfRule type="containsText" dxfId="396" priority="44" operator="containsText" text="6- Moderado">
      <formula>NOT(ISERROR(SEARCH("6- Moderado",C8)))</formula>
    </cfRule>
    <cfRule type="containsText" dxfId="395" priority="45" operator="containsText" text="4- Moderado">
      <formula>NOT(ISERROR(SEARCH("4- Moderado",C8)))</formula>
    </cfRule>
    <cfRule type="containsText" dxfId="394" priority="46" operator="containsText" text="3- Bajo">
      <formula>NOT(ISERROR(SEARCH("3- Bajo",C8)))</formula>
    </cfRule>
    <cfRule type="containsText" dxfId="393" priority="47" operator="containsText" text="4- Bajo">
      <formula>NOT(ISERROR(SEARCH("4- Bajo",C8)))</formula>
    </cfRule>
    <cfRule type="containsText" dxfId="392" priority="48" operator="containsText" text="1- Bajo">
      <formula>NOT(ISERROR(SEARCH("1- Bajo",C8)))</formula>
    </cfRule>
  </conditionalFormatting>
  <conditionalFormatting sqref="E10:E79">
    <cfRule type="containsText" dxfId="391" priority="1" operator="containsText" text="Catastrófico">
      <formula>NOT(ISERROR(SEARCH("Catastrófico",E10)))</formula>
    </cfRule>
    <cfRule type="containsText" dxfId="390" priority="2" operator="containsText" text="Mayor">
      <formula>NOT(ISERROR(SEARCH("Mayor",E10)))</formula>
    </cfRule>
    <cfRule type="containsText" dxfId="389" priority="3" operator="containsText" text="Menor">
      <formula>NOT(ISERROR(SEARCH("Menor",E10)))</formula>
    </cfRule>
    <cfRule type="containsText" dxfId="388" priority="4" operator="containsText" text="Leve">
      <formula>NOT(ISERROR(SEARCH("Leve",E10)))</formula>
    </cfRule>
  </conditionalFormatting>
  <conditionalFormatting sqref="A10:E10 A60:E60 A20:E20 A70:E70">
    <cfRule type="containsText" dxfId="387" priority="36" operator="containsText" text="3- Moderado">
      <formula>NOT(ISERROR(SEARCH("3- Moderado",A10)))</formula>
    </cfRule>
    <cfRule type="containsText" dxfId="386" priority="37" operator="containsText" text="6- Moderado">
      <formula>NOT(ISERROR(SEARCH("6- Moderado",A10)))</formula>
    </cfRule>
    <cfRule type="containsText" dxfId="385" priority="38" operator="containsText" text="4- Moderado">
      <formula>NOT(ISERROR(SEARCH("4- Moderado",A10)))</formula>
    </cfRule>
    <cfRule type="containsText" dxfId="384" priority="39" operator="containsText" text="3- Bajo">
      <formula>NOT(ISERROR(SEARCH("3- Bajo",A10)))</formula>
    </cfRule>
    <cfRule type="containsText" dxfId="383" priority="40" operator="containsText" text="4- Bajo">
      <formula>NOT(ISERROR(SEARCH("4- Bajo",A10)))</formula>
    </cfRule>
    <cfRule type="containsText" dxfId="382" priority="41" operator="containsText" text="1- Bajo">
      <formula>NOT(ISERROR(SEARCH("1- Bajo",A10)))</formula>
    </cfRule>
  </conditionalFormatting>
  <conditionalFormatting sqref="A30:E30">
    <cfRule type="containsText" dxfId="381" priority="29" operator="containsText" text="3- Moderado">
      <formula>NOT(ISERROR(SEARCH("3- Moderado",A30)))</formula>
    </cfRule>
    <cfRule type="containsText" dxfId="380" priority="30" operator="containsText" text="6- Moderado">
      <formula>NOT(ISERROR(SEARCH("6- Moderado",A30)))</formula>
    </cfRule>
    <cfRule type="containsText" dxfId="379" priority="31" operator="containsText" text="4- Moderado">
      <formula>NOT(ISERROR(SEARCH("4- Moderado",A30)))</formula>
    </cfRule>
    <cfRule type="containsText" dxfId="378" priority="32" operator="containsText" text="3- Bajo">
      <formula>NOT(ISERROR(SEARCH("3- Bajo",A30)))</formula>
    </cfRule>
    <cfRule type="containsText" dxfId="377" priority="33" operator="containsText" text="4- Bajo">
      <formula>NOT(ISERROR(SEARCH("4- Bajo",A30)))</formula>
    </cfRule>
    <cfRule type="containsText" dxfId="376" priority="34" operator="containsText" text="1- Bajo">
      <formula>NOT(ISERROR(SEARCH("1- Bajo",A30)))</formula>
    </cfRule>
  </conditionalFormatting>
  <conditionalFormatting sqref="A40:E40">
    <cfRule type="containsText" dxfId="375" priority="22" operator="containsText" text="3- Moderado">
      <formula>NOT(ISERROR(SEARCH("3- Moderado",A40)))</formula>
    </cfRule>
    <cfRule type="containsText" dxfId="374" priority="23" operator="containsText" text="6- Moderado">
      <formula>NOT(ISERROR(SEARCH("6- Moderado",A40)))</formula>
    </cfRule>
    <cfRule type="containsText" dxfId="373" priority="24" operator="containsText" text="4- Moderado">
      <formula>NOT(ISERROR(SEARCH("4- Moderado",A40)))</formula>
    </cfRule>
    <cfRule type="containsText" dxfId="372" priority="25" operator="containsText" text="3- Bajo">
      <formula>NOT(ISERROR(SEARCH("3- Bajo",A40)))</formula>
    </cfRule>
    <cfRule type="containsText" dxfId="371" priority="26" operator="containsText" text="4- Bajo">
      <formula>NOT(ISERROR(SEARCH("4- Bajo",A40)))</formula>
    </cfRule>
    <cfRule type="containsText" dxfId="370" priority="27" operator="containsText" text="1- Bajo">
      <formula>NOT(ISERROR(SEARCH("1- Bajo",A40)))</formula>
    </cfRule>
  </conditionalFormatting>
  <conditionalFormatting sqref="A50:E50">
    <cfRule type="containsText" dxfId="369" priority="11" operator="containsText" text="3- Moderado">
      <formula>NOT(ISERROR(SEARCH("3- Moderado",A50)))</formula>
    </cfRule>
    <cfRule type="containsText" dxfId="368" priority="12" operator="containsText" text="6- Moderado">
      <formula>NOT(ISERROR(SEARCH("6- Moderado",A50)))</formula>
    </cfRule>
    <cfRule type="containsText" dxfId="367" priority="13" operator="containsText" text="4- Moderado">
      <formula>NOT(ISERROR(SEARCH("4- Moderado",A50)))</formula>
    </cfRule>
    <cfRule type="containsText" dxfId="366" priority="14" operator="containsText" text="3- Bajo">
      <formula>NOT(ISERROR(SEARCH("3- Bajo",A50)))</formula>
    </cfRule>
    <cfRule type="containsText" dxfId="365" priority="15" operator="containsText" text="4- Bajo">
      <formula>NOT(ISERROR(SEARCH("4- Bajo",A50)))</formula>
    </cfRule>
    <cfRule type="containsText" dxfId="364" priority="16" operator="containsText" text="1- Bajo">
      <formula>NOT(ISERROR(SEARCH("1- Bajo",A50)))</formula>
    </cfRule>
  </conditionalFormatting>
  <conditionalFormatting sqref="D10:D79">
    <cfRule type="containsText" dxfId="363" priority="5" operator="containsText" text="Muy Alta">
      <formula>NOT(ISERROR(SEARCH("Muy Alta",D10)))</formula>
    </cfRule>
    <cfRule type="containsText" dxfId="362" priority="6" operator="containsText" text="Alta">
      <formula>NOT(ISERROR(SEARCH("Alta",D10)))</formula>
    </cfRule>
    <cfRule type="containsText" dxfId="361" priority="7" operator="containsText" text="Baja">
      <formula>NOT(ISERROR(SEARCH("Baja",D10)))</formula>
    </cfRule>
    <cfRule type="containsText" dxfId="360" priority="8" operator="containsText" text="Muy Baja">
      <formula>NOT(ISERROR(SEARCH("Muy Baja",D10)))</formula>
    </cfRule>
    <cfRule type="containsText" dxfId="359" priority="10" operator="containsText" text="Media">
      <formula>NOT(ISERROR(SEARCH("Media",D10)))</formula>
    </cfRule>
  </conditionalFormatting>
  <conditionalFormatting sqref="E10:F79">
    <cfRule type="containsText" dxfId="358" priority="9" operator="containsText" text="Moderado">
      <formula>NOT(ISERROR(SEARCH("Moderado",E10)))</formula>
    </cfRule>
  </conditionalFormatting>
  <conditionalFormatting sqref="F10:F29 F60:F79">
    <cfRule type="colorScale" priority="42">
      <colorScale>
        <cfvo type="min"/>
        <cfvo type="max"/>
        <color rgb="FFFF7128"/>
        <color rgb="FFFFEF9C"/>
      </colorScale>
    </cfRule>
  </conditionalFormatting>
  <conditionalFormatting sqref="F10:F79">
    <cfRule type="containsText" dxfId="357" priority="17" operator="containsText" text="Bajo">
      <formula>NOT(ISERROR(SEARCH("Bajo",F10)))</formula>
    </cfRule>
    <cfRule type="containsText" dxfId="356" priority="18" operator="containsText" text="Moderado">
      <formula>NOT(ISERROR(SEARCH("Moderado",F10)))</formula>
    </cfRule>
    <cfRule type="containsText" dxfId="355" priority="19" operator="containsText" text="Alto">
      <formula>NOT(ISERROR(SEARCH("Alto",F10)))</formula>
    </cfRule>
    <cfRule type="containsText" dxfId="354" priority="20" operator="containsText" text="Extremo">
      <formula>NOT(ISERROR(SEARCH("Extremo",F10)))</formula>
    </cfRule>
  </conditionalFormatting>
  <conditionalFormatting sqref="F30:F39">
    <cfRule type="colorScale" priority="677">
      <colorScale>
        <cfvo type="min"/>
        <cfvo type="max"/>
        <color rgb="FFFF7128"/>
        <color rgb="FFFFEF9C"/>
      </colorScale>
    </cfRule>
  </conditionalFormatting>
  <conditionalFormatting sqref="F40:F49">
    <cfRule type="colorScale" priority="678">
      <colorScale>
        <cfvo type="min"/>
        <cfvo type="max"/>
        <color rgb="FFFF7128"/>
        <color rgb="FFFFEF9C"/>
      </colorScale>
    </cfRule>
  </conditionalFormatting>
  <conditionalFormatting sqref="F50:F59">
    <cfRule type="colorScale" priority="67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79877-7B04-45B3-8FE0-5EDD89482640}">
  <sheetPr>
    <tabColor theme="7" tint="0.39997558519241921"/>
  </sheetPr>
  <dimension ref="A1:M79"/>
  <sheetViews>
    <sheetView topLeftCell="A7" zoomScale="90" zoomScaleNormal="90" workbookViewId="0">
      <selection activeCell="G10" sqref="G10:G79"/>
    </sheetView>
  </sheetViews>
  <sheetFormatPr baseColWidth="10" defaultColWidth="11.42578125" defaultRowHeight="15"/>
  <cols>
    <col min="1" max="1" width="6.140625" style="91" customWidth="1"/>
    <col min="2" max="2" width="22.42578125" style="91" customWidth="1"/>
    <col min="3" max="3" width="42" style="34" customWidth="1"/>
    <col min="4" max="4" width="15.42578125" style="92" customWidth="1"/>
    <col min="5" max="5" width="10.85546875" style="93" customWidth="1"/>
    <col min="6" max="6" width="13.7109375" style="93"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7" customFormat="1" ht="16.5" customHeight="1">
      <c r="A1" s="574"/>
      <c r="B1" s="574"/>
      <c r="C1" s="574"/>
      <c r="D1" s="575"/>
      <c r="E1" s="575"/>
      <c r="F1" s="575"/>
      <c r="G1" s="575"/>
      <c r="H1" s="575"/>
      <c r="I1" s="575"/>
      <c r="J1" s="575"/>
      <c r="K1" s="573"/>
      <c r="L1" s="573"/>
      <c r="M1" s="573"/>
    </row>
    <row r="2" spans="1:13" s="87" customFormat="1" ht="39.75" customHeight="1">
      <c r="A2" s="574"/>
      <c r="B2" s="574"/>
      <c r="C2" s="574"/>
      <c r="D2" s="575"/>
      <c r="E2" s="575"/>
      <c r="F2" s="575"/>
      <c r="G2" s="575"/>
      <c r="H2" s="575"/>
      <c r="I2" s="575"/>
      <c r="J2" s="575"/>
      <c r="K2" s="573"/>
      <c r="L2" s="573"/>
      <c r="M2" s="573"/>
    </row>
    <row r="3" spans="1:13" s="87" customFormat="1" ht="3" customHeight="1">
      <c r="A3" s="574"/>
      <c r="B3" s="574"/>
      <c r="C3" s="574"/>
      <c r="D3" s="229"/>
      <c r="E3" s="229"/>
      <c r="F3" s="229"/>
      <c r="G3" s="229"/>
      <c r="H3" s="229"/>
      <c r="I3" s="229"/>
      <c r="J3" s="229"/>
      <c r="K3" s="573"/>
      <c r="L3" s="573"/>
      <c r="M3" s="573"/>
    </row>
    <row r="4" spans="1:13" s="87" customFormat="1" ht="21.75" customHeight="1">
      <c r="A4" s="449" t="s">
        <v>447</v>
      </c>
      <c r="B4" s="450"/>
      <c r="C4" s="478" t="str">
        <f>'6- Valoración Controles'!C4:K4</f>
        <v>GESTIÓN FINANCIERA Y PRESUPUESTAL</v>
      </c>
      <c r="D4" s="479"/>
      <c r="E4" s="479"/>
      <c r="F4" s="479"/>
      <c r="G4" s="479"/>
      <c r="H4" s="479"/>
      <c r="I4" s="479"/>
      <c r="J4" s="479"/>
      <c r="K4" s="479"/>
      <c r="L4" s="479"/>
      <c r="M4" s="480"/>
    </row>
    <row r="5" spans="1:13" s="87" customFormat="1" ht="40.9" customHeight="1">
      <c r="A5" s="449" t="s">
        <v>448</v>
      </c>
      <c r="B5" s="450"/>
      <c r="C5" s="48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86"/>
      <c r="E5" s="486"/>
      <c r="F5" s="486"/>
      <c r="G5" s="486"/>
      <c r="H5" s="486"/>
      <c r="I5" s="486"/>
      <c r="J5" s="486"/>
      <c r="K5" s="486"/>
      <c r="L5" s="486"/>
      <c r="M5" s="487"/>
    </row>
    <row r="6" spans="1:13" s="87" customFormat="1" ht="24.75" customHeight="1" thickBot="1">
      <c r="A6" s="472" t="s">
        <v>449</v>
      </c>
      <c r="B6" s="473"/>
      <c r="C6" s="488" t="s">
        <v>268</v>
      </c>
      <c r="D6" s="489"/>
      <c r="E6" s="489"/>
      <c r="F6" s="489"/>
      <c r="G6" s="489"/>
      <c r="H6" s="489"/>
      <c r="I6" s="489"/>
      <c r="J6" s="489"/>
      <c r="K6" s="489"/>
      <c r="L6" s="489"/>
      <c r="M6" s="490"/>
    </row>
    <row r="7" spans="1:13" s="88" customFormat="1" ht="24.75" customHeight="1" thickTop="1" thickBot="1">
      <c r="A7" s="581" t="s">
        <v>450</v>
      </c>
      <c r="B7" s="582"/>
      <c r="C7" s="583"/>
      <c r="D7" s="584" t="s">
        <v>451</v>
      </c>
      <c r="E7" s="584"/>
      <c r="F7" s="584"/>
      <c r="G7" s="585" t="s">
        <v>452</v>
      </c>
      <c r="H7" s="576" t="s">
        <v>453</v>
      </c>
      <c r="I7" s="578" t="s">
        <v>454</v>
      </c>
      <c r="J7" s="579"/>
      <c r="K7" s="578" t="s">
        <v>455</v>
      </c>
      <c r="L7" s="580"/>
      <c r="M7" s="576" t="s">
        <v>521</v>
      </c>
    </row>
    <row r="8" spans="1:13" s="89" customFormat="1" ht="57" customHeight="1" thickTop="1" thickBot="1">
      <c r="A8" s="275" t="s">
        <v>38</v>
      </c>
      <c r="B8" s="275" t="s">
        <v>208</v>
      </c>
      <c r="C8" s="275" t="s">
        <v>210</v>
      </c>
      <c r="D8" s="231" t="s">
        <v>220</v>
      </c>
      <c r="E8" s="231" t="s">
        <v>457</v>
      </c>
      <c r="F8" s="231" t="s">
        <v>458</v>
      </c>
      <c r="G8" s="585"/>
      <c r="H8" s="577"/>
      <c r="I8" s="232" t="s">
        <v>459</v>
      </c>
      <c r="J8" s="232" t="s">
        <v>460</v>
      </c>
      <c r="K8" s="232" t="s">
        <v>461</v>
      </c>
      <c r="L8" s="274" t="s">
        <v>462</v>
      </c>
      <c r="M8" s="577"/>
    </row>
    <row r="9" spans="1:13" s="90" customFormat="1" ht="3.75" customHeight="1" thickTop="1">
      <c r="A9" s="559"/>
      <c r="B9" s="560"/>
      <c r="C9" s="560"/>
      <c r="D9" s="560"/>
      <c r="E9" s="560"/>
      <c r="F9" s="560"/>
      <c r="G9" s="560"/>
      <c r="H9" s="233"/>
      <c r="I9" s="233"/>
      <c r="J9" s="233"/>
      <c r="K9" s="233"/>
      <c r="L9" s="233"/>
      <c r="M9" s="94"/>
    </row>
    <row r="10" spans="1:13" s="90" customFormat="1" ht="13.5" customHeight="1">
      <c r="A10" s="552">
        <f>'7- Mapa Final'!A10</f>
        <v>1</v>
      </c>
      <c r="B10" s="552" t="str">
        <f>'7- Mapa Final'!B10</f>
        <v xml:space="preserve">Posibilidad de registro y pago equivocado, tardío y sin el cumplimiento de requisitos  de las obligaciones de la Entidad </v>
      </c>
      <c r="C10" s="552" t="str">
        <f>'7- Mapa Final'!C10</f>
        <v>Se abonan menores o mayores valores o se abonan  a cuentas que no pertenecen a los destinatarios, o se abona incumpliendo los tiempos contractuales o legales  establecidos .</v>
      </c>
      <c r="D10" s="553" t="str">
        <f>'7- Mapa Final'!J10</f>
        <v>Muy Baja - 1</v>
      </c>
      <c r="E10" s="555" t="str">
        <f>'7- Mapa Final'!K10</f>
        <v>Menor - 2</v>
      </c>
      <c r="F10" s="548" t="str">
        <f>'7- Mapa Final'!M10</f>
        <v>Bajo - 2</v>
      </c>
      <c r="G10" s="395" t="s">
        <v>346</v>
      </c>
      <c r="H10" s="549" t="s">
        <v>511</v>
      </c>
      <c r="I10" s="550"/>
      <c r="J10" s="550" t="s">
        <v>6</v>
      </c>
      <c r="K10" s="546">
        <v>45292</v>
      </c>
      <c r="L10" s="546">
        <v>45382</v>
      </c>
      <c r="M10" s="567" t="s">
        <v>523</v>
      </c>
    </row>
    <row r="11" spans="1:13" s="90" customFormat="1" ht="13.5" customHeight="1">
      <c r="A11" s="552"/>
      <c r="B11" s="552"/>
      <c r="C11" s="552"/>
      <c r="D11" s="554"/>
      <c r="E11" s="556"/>
      <c r="F11" s="548"/>
      <c r="G11" s="395"/>
      <c r="H11" s="549"/>
      <c r="I11" s="550"/>
      <c r="J11" s="550"/>
      <c r="K11" s="546"/>
      <c r="L11" s="546"/>
      <c r="M11" s="568"/>
    </row>
    <row r="12" spans="1:13" s="90" customFormat="1" ht="13.5" customHeight="1">
      <c r="A12" s="552"/>
      <c r="B12" s="552"/>
      <c r="C12" s="552"/>
      <c r="D12" s="554"/>
      <c r="E12" s="556"/>
      <c r="F12" s="548"/>
      <c r="G12" s="395"/>
      <c r="H12" s="549"/>
      <c r="I12" s="550"/>
      <c r="J12" s="550"/>
      <c r="K12" s="546"/>
      <c r="L12" s="546"/>
      <c r="M12" s="568"/>
    </row>
    <row r="13" spans="1:13" s="90" customFormat="1" ht="13.5" customHeight="1">
      <c r="A13" s="552"/>
      <c r="B13" s="552"/>
      <c r="C13" s="552"/>
      <c r="D13" s="554"/>
      <c r="E13" s="556"/>
      <c r="F13" s="548"/>
      <c r="G13" s="395"/>
      <c r="H13" s="549"/>
      <c r="I13" s="550"/>
      <c r="J13" s="550"/>
      <c r="K13" s="546"/>
      <c r="L13" s="546"/>
      <c r="M13" s="568"/>
    </row>
    <row r="14" spans="1:13" s="90" customFormat="1" ht="13.5" customHeight="1">
      <c r="A14" s="552"/>
      <c r="B14" s="552"/>
      <c r="C14" s="552"/>
      <c r="D14" s="554"/>
      <c r="E14" s="556"/>
      <c r="F14" s="548"/>
      <c r="G14" s="395"/>
      <c r="H14" s="549"/>
      <c r="I14" s="550"/>
      <c r="J14" s="550"/>
      <c r="K14" s="546"/>
      <c r="L14" s="546"/>
      <c r="M14" s="568"/>
    </row>
    <row r="15" spans="1:13" s="90" customFormat="1" ht="13.5" customHeight="1">
      <c r="A15" s="552"/>
      <c r="B15" s="552"/>
      <c r="C15" s="552"/>
      <c r="D15" s="554"/>
      <c r="E15" s="556"/>
      <c r="F15" s="548"/>
      <c r="G15" s="395"/>
      <c r="H15" s="549"/>
      <c r="I15" s="550"/>
      <c r="J15" s="550"/>
      <c r="K15" s="546"/>
      <c r="L15" s="546"/>
      <c r="M15" s="568"/>
    </row>
    <row r="16" spans="1:13" s="90" customFormat="1" ht="13.5" customHeight="1">
      <c r="A16" s="552"/>
      <c r="B16" s="552"/>
      <c r="C16" s="552"/>
      <c r="D16" s="554"/>
      <c r="E16" s="556"/>
      <c r="F16" s="548"/>
      <c r="G16" s="395"/>
      <c r="H16" s="549"/>
      <c r="I16" s="550"/>
      <c r="J16" s="550"/>
      <c r="K16" s="546"/>
      <c r="L16" s="546"/>
      <c r="M16" s="568"/>
    </row>
    <row r="17" spans="1:13" s="90" customFormat="1" ht="13.5" customHeight="1">
      <c r="A17" s="552"/>
      <c r="B17" s="552"/>
      <c r="C17" s="552"/>
      <c r="D17" s="554"/>
      <c r="E17" s="556"/>
      <c r="F17" s="548"/>
      <c r="G17" s="395"/>
      <c r="H17" s="549"/>
      <c r="I17" s="550"/>
      <c r="J17" s="550"/>
      <c r="K17" s="546"/>
      <c r="L17" s="546"/>
      <c r="M17" s="568"/>
    </row>
    <row r="18" spans="1:13" s="90" customFormat="1" ht="21.75" customHeight="1">
      <c r="A18" s="552"/>
      <c r="B18" s="552"/>
      <c r="C18" s="552"/>
      <c r="D18" s="554"/>
      <c r="E18" s="556"/>
      <c r="F18" s="548"/>
      <c r="G18" s="395"/>
      <c r="H18" s="549"/>
      <c r="I18" s="550"/>
      <c r="J18" s="550"/>
      <c r="K18" s="546"/>
      <c r="L18" s="546"/>
      <c r="M18" s="568"/>
    </row>
    <row r="19" spans="1:13" s="90" customFormat="1" ht="21.75" customHeight="1">
      <c r="A19" s="552"/>
      <c r="B19" s="552"/>
      <c r="C19" s="552"/>
      <c r="D19" s="554"/>
      <c r="E19" s="556"/>
      <c r="F19" s="548"/>
      <c r="G19" s="395"/>
      <c r="H19" s="549"/>
      <c r="I19" s="550"/>
      <c r="J19" s="550"/>
      <c r="K19" s="546"/>
      <c r="L19" s="546"/>
      <c r="M19" s="569"/>
    </row>
    <row r="20" spans="1:13" s="90" customFormat="1" ht="13.5" customHeight="1">
      <c r="A20" s="551">
        <f>'7- Mapa Final'!A20</f>
        <v>2</v>
      </c>
      <c r="B20" s="552" t="str">
        <f>'7- Mapa Final'!B20</f>
        <v xml:space="preserve">Registrar o emitir  CDP con rubro presupuestal diferente al indicado en la solicitud </v>
      </c>
      <c r="C20" s="552" t="str">
        <f>'7- Mapa Final'!C20</f>
        <v>Emitir un CDP con informacion erronea de valor, destinacion, cuenta a afectar.</v>
      </c>
      <c r="D20" s="553" t="str">
        <f>'7- Mapa Final'!J20</f>
        <v>Muy Baja - 1</v>
      </c>
      <c r="E20" s="555" t="str">
        <f>'7- Mapa Final'!K20</f>
        <v>Menor - 2</v>
      </c>
      <c r="F20" s="548" t="str">
        <f>'7- Mapa Final'!M20</f>
        <v>Bajo - 2</v>
      </c>
      <c r="G20" s="395" t="s">
        <v>346</v>
      </c>
      <c r="H20" s="549" t="s">
        <v>516</v>
      </c>
      <c r="I20" s="550"/>
      <c r="J20" s="550" t="s">
        <v>6</v>
      </c>
      <c r="K20" s="546">
        <v>45292</v>
      </c>
      <c r="L20" s="546">
        <v>45382</v>
      </c>
      <c r="M20" s="547" t="s">
        <v>525</v>
      </c>
    </row>
    <row r="21" spans="1:13" s="90" customFormat="1" ht="13.5" customHeight="1">
      <c r="A21" s="551"/>
      <c r="B21" s="552"/>
      <c r="C21" s="552"/>
      <c r="D21" s="554"/>
      <c r="E21" s="556"/>
      <c r="F21" s="548"/>
      <c r="G21" s="395"/>
      <c r="H21" s="550"/>
      <c r="I21" s="550"/>
      <c r="J21" s="550"/>
      <c r="K21" s="546"/>
      <c r="L21" s="546"/>
      <c r="M21" s="547"/>
    </row>
    <row r="22" spans="1:13" s="90" customFormat="1" ht="13.5" customHeight="1">
      <c r="A22" s="551"/>
      <c r="B22" s="552"/>
      <c r="C22" s="552"/>
      <c r="D22" s="554"/>
      <c r="E22" s="556"/>
      <c r="F22" s="548"/>
      <c r="G22" s="395"/>
      <c r="H22" s="550"/>
      <c r="I22" s="550"/>
      <c r="J22" s="550"/>
      <c r="K22" s="546"/>
      <c r="L22" s="546"/>
      <c r="M22" s="547"/>
    </row>
    <row r="23" spans="1:13" s="90" customFormat="1" ht="13.5" customHeight="1">
      <c r="A23" s="551"/>
      <c r="B23" s="552"/>
      <c r="C23" s="552"/>
      <c r="D23" s="554"/>
      <c r="E23" s="556"/>
      <c r="F23" s="548"/>
      <c r="G23" s="395"/>
      <c r="H23" s="550"/>
      <c r="I23" s="550"/>
      <c r="J23" s="550"/>
      <c r="K23" s="546"/>
      <c r="L23" s="546"/>
      <c r="M23" s="547"/>
    </row>
    <row r="24" spans="1:13" s="90" customFormat="1" ht="13.5" customHeight="1">
      <c r="A24" s="551"/>
      <c r="B24" s="552"/>
      <c r="C24" s="552"/>
      <c r="D24" s="554"/>
      <c r="E24" s="556"/>
      <c r="F24" s="548"/>
      <c r="G24" s="395"/>
      <c r="H24" s="550"/>
      <c r="I24" s="550"/>
      <c r="J24" s="550"/>
      <c r="K24" s="546"/>
      <c r="L24" s="546"/>
      <c r="M24" s="547"/>
    </row>
    <row r="25" spans="1:13" s="90" customFormat="1" ht="13.5" customHeight="1">
      <c r="A25" s="551"/>
      <c r="B25" s="552"/>
      <c r="C25" s="552"/>
      <c r="D25" s="554"/>
      <c r="E25" s="556"/>
      <c r="F25" s="548"/>
      <c r="G25" s="395"/>
      <c r="H25" s="550"/>
      <c r="I25" s="550"/>
      <c r="J25" s="550"/>
      <c r="K25" s="546"/>
      <c r="L25" s="546"/>
      <c r="M25" s="547"/>
    </row>
    <row r="26" spans="1:13" s="90" customFormat="1" ht="13.5" customHeight="1">
      <c r="A26" s="551"/>
      <c r="B26" s="552"/>
      <c r="C26" s="552"/>
      <c r="D26" s="554"/>
      <c r="E26" s="556"/>
      <c r="F26" s="548"/>
      <c r="G26" s="395"/>
      <c r="H26" s="550"/>
      <c r="I26" s="550"/>
      <c r="J26" s="550"/>
      <c r="K26" s="546"/>
      <c r="L26" s="546"/>
      <c r="M26" s="547"/>
    </row>
    <row r="27" spans="1:13" s="90" customFormat="1" ht="13.5" customHeight="1">
      <c r="A27" s="551"/>
      <c r="B27" s="552"/>
      <c r="C27" s="552"/>
      <c r="D27" s="554"/>
      <c r="E27" s="556"/>
      <c r="F27" s="548"/>
      <c r="G27" s="395"/>
      <c r="H27" s="550"/>
      <c r="I27" s="550"/>
      <c r="J27" s="550"/>
      <c r="K27" s="546"/>
      <c r="L27" s="546"/>
      <c r="M27" s="547"/>
    </row>
    <row r="28" spans="1:13" s="90" customFormat="1" ht="21.75" customHeight="1">
      <c r="A28" s="551"/>
      <c r="B28" s="552"/>
      <c r="C28" s="552"/>
      <c r="D28" s="554"/>
      <c r="E28" s="556"/>
      <c r="F28" s="548"/>
      <c r="G28" s="395"/>
      <c r="H28" s="550"/>
      <c r="I28" s="550"/>
      <c r="J28" s="550"/>
      <c r="K28" s="546"/>
      <c r="L28" s="546"/>
      <c r="M28" s="547"/>
    </row>
    <row r="29" spans="1:13" s="90" customFormat="1" ht="21.75" customHeight="1">
      <c r="A29" s="551"/>
      <c r="B29" s="552"/>
      <c r="C29" s="552"/>
      <c r="D29" s="554"/>
      <c r="E29" s="556"/>
      <c r="F29" s="548"/>
      <c r="G29" s="395"/>
      <c r="H29" s="550"/>
      <c r="I29" s="550"/>
      <c r="J29" s="550"/>
      <c r="K29" s="546"/>
      <c r="L29" s="546"/>
      <c r="M29" s="547"/>
    </row>
    <row r="30" spans="1:13" s="90" customFormat="1" ht="13.5" customHeight="1">
      <c r="A30" s="551">
        <f>'7- Mapa Final'!A30</f>
        <v>3</v>
      </c>
      <c r="B30" s="552" t="str">
        <f>'7- Mapa Final'!B30</f>
        <v xml:space="preserve">Incumplimiento de obligaciones tributarias </v>
      </c>
      <c r="C30" s="552" t="str">
        <f>'7- Mapa Final'!C30</f>
        <v xml:space="preserve"> No se  reconocen , o no se pagan  oportunamente , o no se pagan los valores correctos o en la administración de impuestos  correcta ,    las  obligaciones tributarias que le competen a la entidad</v>
      </c>
      <c r="D30" s="553" t="str">
        <f>'7- Mapa Final'!J30</f>
        <v>Baja - 2</v>
      </c>
      <c r="E30" s="555" t="str">
        <f>'7- Mapa Final'!K30</f>
        <v>Leve - 1</v>
      </c>
      <c r="F30" s="548" t="str">
        <f>'7- Mapa Final'!M30</f>
        <v>Bajo - 2</v>
      </c>
      <c r="G30" s="395" t="s">
        <v>346</v>
      </c>
      <c r="H30" s="549" t="s">
        <v>508</v>
      </c>
      <c r="I30" s="550"/>
      <c r="J30" s="550" t="s">
        <v>6</v>
      </c>
      <c r="K30" s="546">
        <v>45292</v>
      </c>
      <c r="L30" s="546">
        <v>45382</v>
      </c>
      <c r="M30" s="547" t="s">
        <v>526</v>
      </c>
    </row>
    <row r="31" spans="1:13" s="90" customFormat="1" ht="13.5" customHeight="1">
      <c r="A31" s="551"/>
      <c r="B31" s="552"/>
      <c r="C31" s="552"/>
      <c r="D31" s="554"/>
      <c r="E31" s="556"/>
      <c r="F31" s="548"/>
      <c r="G31" s="395"/>
      <c r="H31" s="549"/>
      <c r="I31" s="550"/>
      <c r="J31" s="550"/>
      <c r="K31" s="546"/>
      <c r="L31" s="546"/>
      <c r="M31" s="547"/>
    </row>
    <row r="32" spans="1:13" s="90" customFormat="1" ht="13.5" customHeight="1">
      <c r="A32" s="551"/>
      <c r="B32" s="552"/>
      <c r="C32" s="552"/>
      <c r="D32" s="554"/>
      <c r="E32" s="556"/>
      <c r="F32" s="548"/>
      <c r="G32" s="395"/>
      <c r="H32" s="549"/>
      <c r="I32" s="550"/>
      <c r="J32" s="550"/>
      <c r="K32" s="546"/>
      <c r="L32" s="546"/>
      <c r="M32" s="547"/>
    </row>
    <row r="33" spans="1:13" s="90" customFormat="1" ht="13.5" customHeight="1">
      <c r="A33" s="551"/>
      <c r="B33" s="552"/>
      <c r="C33" s="552"/>
      <c r="D33" s="554"/>
      <c r="E33" s="556"/>
      <c r="F33" s="548"/>
      <c r="G33" s="395"/>
      <c r="H33" s="549"/>
      <c r="I33" s="550"/>
      <c r="J33" s="550"/>
      <c r="K33" s="546"/>
      <c r="L33" s="546"/>
      <c r="M33" s="547"/>
    </row>
    <row r="34" spans="1:13" s="90" customFormat="1" ht="13.5" customHeight="1">
      <c r="A34" s="551"/>
      <c r="B34" s="552"/>
      <c r="C34" s="552"/>
      <c r="D34" s="554"/>
      <c r="E34" s="556"/>
      <c r="F34" s="548"/>
      <c r="G34" s="395"/>
      <c r="H34" s="549"/>
      <c r="I34" s="550"/>
      <c r="J34" s="550"/>
      <c r="K34" s="546"/>
      <c r="L34" s="546"/>
      <c r="M34" s="547"/>
    </row>
    <row r="35" spans="1:13" s="90" customFormat="1" ht="13.5" customHeight="1">
      <c r="A35" s="551"/>
      <c r="B35" s="552"/>
      <c r="C35" s="552"/>
      <c r="D35" s="554"/>
      <c r="E35" s="556"/>
      <c r="F35" s="548"/>
      <c r="G35" s="395"/>
      <c r="H35" s="549"/>
      <c r="I35" s="550"/>
      <c r="J35" s="550"/>
      <c r="K35" s="546"/>
      <c r="L35" s="546"/>
      <c r="M35" s="547"/>
    </row>
    <row r="36" spans="1:13" s="90" customFormat="1" ht="13.5" customHeight="1">
      <c r="A36" s="551"/>
      <c r="B36" s="552"/>
      <c r="C36" s="552"/>
      <c r="D36" s="554"/>
      <c r="E36" s="556"/>
      <c r="F36" s="548"/>
      <c r="G36" s="395"/>
      <c r="H36" s="549"/>
      <c r="I36" s="550"/>
      <c r="J36" s="550"/>
      <c r="K36" s="546"/>
      <c r="L36" s="546"/>
      <c r="M36" s="547"/>
    </row>
    <row r="37" spans="1:13" s="90" customFormat="1" ht="13.5" customHeight="1">
      <c r="A37" s="551"/>
      <c r="B37" s="552"/>
      <c r="C37" s="552"/>
      <c r="D37" s="554"/>
      <c r="E37" s="556"/>
      <c r="F37" s="548"/>
      <c r="G37" s="395"/>
      <c r="H37" s="549"/>
      <c r="I37" s="550"/>
      <c r="J37" s="550"/>
      <c r="K37" s="546"/>
      <c r="L37" s="546"/>
      <c r="M37" s="547"/>
    </row>
    <row r="38" spans="1:13" s="90" customFormat="1" ht="21.75" customHeight="1">
      <c r="A38" s="551"/>
      <c r="B38" s="552"/>
      <c r="C38" s="552"/>
      <c r="D38" s="554"/>
      <c r="E38" s="556"/>
      <c r="F38" s="548"/>
      <c r="G38" s="395"/>
      <c r="H38" s="549"/>
      <c r="I38" s="550"/>
      <c r="J38" s="550"/>
      <c r="K38" s="546"/>
      <c r="L38" s="546"/>
      <c r="M38" s="547"/>
    </row>
    <row r="39" spans="1:13" s="90" customFormat="1" ht="21.75" customHeight="1">
      <c r="A39" s="551"/>
      <c r="B39" s="552"/>
      <c r="C39" s="552"/>
      <c r="D39" s="554"/>
      <c r="E39" s="556"/>
      <c r="F39" s="548"/>
      <c r="G39" s="395"/>
      <c r="H39" s="549"/>
      <c r="I39" s="550"/>
      <c r="J39" s="550"/>
      <c r="K39" s="546"/>
      <c r="L39" s="546"/>
      <c r="M39" s="547"/>
    </row>
    <row r="40" spans="1:13" s="90" customFormat="1" ht="13.5" customHeight="1">
      <c r="A40" s="551">
        <f>'7- Mapa Final'!A40</f>
        <v>4</v>
      </c>
      <c r="B40" s="552" t="str">
        <f>'7- Mapa Final'!B40</f>
        <v>No realización del proceso de prescripción de depositos judiciales</v>
      </c>
      <c r="C40" s="552" t="str">
        <f>'7- Mapa Final'!C40</f>
        <v>Los Juzgados y áreas administrativas que administran cuentas judiciales no realizan el tramite para la prescripción de titulos judiciales</v>
      </c>
      <c r="D40" s="553" t="str">
        <f>'7- Mapa Final'!J40</f>
        <v>Alta - 4</v>
      </c>
      <c r="E40" s="555" t="str">
        <f>'7- Mapa Final'!K40</f>
        <v>Leve - 1</v>
      </c>
      <c r="F40" s="548" t="str">
        <f>'7- Mapa Final'!M40</f>
        <v>Moderado - 4</v>
      </c>
      <c r="G40" s="395" t="s">
        <v>346</v>
      </c>
      <c r="H40" s="549" t="s">
        <v>517</v>
      </c>
      <c r="I40" s="550"/>
      <c r="J40" s="550" t="s">
        <v>6</v>
      </c>
      <c r="K40" s="546">
        <v>45292</v>
      </c>
      <c r="L40" s="546">
        <v>45382</v>
      </c>
      <c r="M40" s="586"/>
    </row>
    <row r="41" spans="1:13" s="90" customFormat="1" ht="13.5" customHeight="1">
      <c r="A41" s="551"/>
      <c r="B41" s="552"/>
      <c r="C41" s="552"/>
      <c r="D41" s="554"/>
      <c r="E41" s="556"/>
      <c r="F41" s="548"/>
      <c r="G41" s="395"/>
      <c r="H41" s="549"/>
      <c r="I41" s="550"/>
      <c r="J41" s="550"/>
      <c r="K41" s="546"/>
      <c r="L41" s="546"/>
      <c r="M41" s="586"/>
    </row>
    <row r="42" spans="1:13" s="90" customFormat="1" ht="13.5" customHeight="1">
      <c r="A42" s="551"/>
      <c r="B42" s="552"/>
      <c r="C42" s="552"/>
      <c r="D42" s="554"/>
      <c r="E42" s="556"/>
      <c r="F42" s="548"/>
      <c r="G42" s="395"/>
      <c r="H42" s="549"/>
      <c r="I42" s="550"/>
      <c r="J42" s="550"/>
      <c r="K42" s="546"/>
      <c r="L42" s="546"/>
      <c r="M42" s="586"/>
    </row>
    <row r="43" spans="1:13" s="90" customFormat="1" ht="13.5" customHeight="1">
      <c r="A43" s="551"/>
      <c r="B43" s="552"/>
      <c r="C43" s="552"/>
      <c r="D43" s="554"/>
      <c r="E43" s="556"/>
      <c r="F43" s="548"/>
      <c r="G43" s="395"/>
      <c r="H43" s="549"/>
      <c r="I43" s="550"/>
      <c r="J43" s="550"/>
      <c r="K43" s="546"/>
      <c r="L43" s="546"/>
      <c r="M43" s="586"/>
    </row>
    <row r="44" spans="1:13" s="90" customFormat="1" ht="13.5" customHeight="1">
      <c r="A44" s="551"/>
      <c r="B44" s="552"/>
      <c r="C44" s="552"/>
      <c r="D44" s="554"/>
      <c r="E44" s="556"/>
      <c r="F44" s="548"/>
      <c r="G44" s="395"/>
      <c r="H44" s="549"/>
      <c r="I44" s="550"/>
      <c r="J44" s="550"/>
      <c r="K44" s="546"/>
      <c r="L44" s="546"/>
      <c r="M44" s="586"/>
    </row>
    <row r="45" spans="1:13" s="90" customFormat="1" ht="13.5" customHeight="1">
      <c r="A45" s="551"/>
      <c r="B45" s="552"/>
      <c r="C45" s="552"/>
      <c r="D45" s="554"/>
      <c r="E45" s="556"/>
      <c r="F45" s="548"/>
      <c r="G45" s="395"/>
      <c r="H45" s="549"/>
      <c r="I45" s="550"/>
      <c r="J45" s="550"/>
      <c r="K45" s="546"/>
      <c r="L45" s="546"/>
      <c r="M45" s="586"/>
    </row>
    <row r="46" spans="1:13" s="90" customFormat="1" ht="13.5" customHeight="1">
      <c r="A46" s="551"/>
      <c r="B46" s="552"/>
      <c r="C46" s="552"/>
      <c r="D46" s="554"/>
      <c r="E46" s="556"/>
      <c r="F46" s="548"/>
      <c r="G46" s="395"/>
      <c r="H46" s="549"/>
      <c r="I46" s="550"/>
      <c r="J46" s="550"/>
      <c r="K46" s="546"/>
      <c r="L46" s="546"/>
      <c r="M46" s="586"/>
    </row>
    <row r="47" spans="1:13" s="90" customFormat="1" ht="13.5" customHeight="1">
      <c r="A47" s="551"/>
      <c r="B47" s="552"/>
      <c r="C47" s="552"/>
      <c r="D47" s="554"/>
      <c r="E47" s="556"/>
      <c r="F47" s="548"/>
      <c r="G47" s="395"/>
      <c r="H47" s="549"/>
      <c r="I47" s="550"/>
      <c r="J47" s="550"/>
      <c r="K47" s="546"/>
      <c r="L47" s="546"/>
      <c r="M47" s="586"/>
    </row>
    <row r="48" spans="1:13" s="90" customFormat="1" ht="21.75" customHeight="1">
      <c r="A48" s="551"/>
      <c r="B48" s="552"/>
      <c r="C48" s="552"/>
      <c r="D48" s="554"/>
      <c r="E48" s="556"/>
      <c r="F48" s="548"/>
      <c r="G48" s="395"/>
      <c r="H48" s="549"/>
      <c r="I48" s="550"/>
      <c r="J48" s="550"/>
      <c r="K48" s="546"/>
      <c r="L48" s="546"/>
      <c r="M48" s="586"/>
    </row>
    <row r="49" spans="1:13" s="90" customFormat="1" ht="21.75" customHeight="1">
      <c r="A49" s="551"/>
      <c r="B49" s="552"/>
      <c r="C49" s="552"/>
      <c r="D49" s="554"/>
      <c r="E49" s="556"/>
      <c r="F49" s="548"/>
      <c r="G49" s="395"/>
      <c r="H49" s="549"/>
      <c r="I49" s="550"/>
      <c r="J49" s="550"/>
      <c r="K49" s="546"/>
      <c r="L49" s="546"/>
      <c r="M49" s="586"/>
    </row>
    <row r="50" spans="1:13" s="90" customFormat="1" ht="13.5" customHeight="1">
      <c r="A50" s="551">
        <f>'7- Mapa Final'!A50</f>
        <v>5</v>
      </c>
      <c r="B50" s="552" t="str">
        <f>'7- Mapa Final'!B50</f>
        <v>Recibir dádivas o beneficios a nombre propio o de terceros para efectuar pagos sin el cumplimiento de requisitos legales, por valores diferentes, a terceros no autorizados o alterar información financiera</v>
      </c>
      <c r="C50" s="552" t="str">
        <f>'7- Mapa Final'!C50</f>
        <v xml:space="preserve">Se efectuan pagos por mayor valor, o se abonan a cuentas que no pertenecen a los destinatarios, o se abona incumpliendo los tiempos contractuales o legales establecidos. Se suministra información privilegiada </v>
      </c>
      <c r="D50" s="553" t="str">
        <f>'7- Mapa Final'!J50</f>
        <v>Muy Baja - 1</v>
      </c>
      <c r="E50" s="555" t="str">
        <f>'7- Mapa Final'!K50</f>
        <v>Leve - 1</v>
      </c>
      <c r="F50" s="548" t="str">
        <f>'7- Mapa Final'!M50</f>
        <v>Bajo - 1</v>
      </c>
      <c r="G50" s="395" t="s">
        <v>346</v>
      </c>
      <c r="H50" s="549" t="s">
        <v>518</v>
      </c>
      <c r="I50" s="550"/>
      <c r="J50" s="550" t="s">
        <v>6</v>
      </c>
      <c r="K50" s="546">
        <v>45292</v>
      </c>
      <c r="L50" s="546">
        <v>45382</v>
      </c>
      <c r="M50" s="547" t="s">
        <v>522</v>
      </c>
    </row>
    <row r="51" spans="1:13" s="90" customFormat="1" ht="13.5" customHeight="1">
      <c r="A51" s="551"/>
      <c r="B51" s="552"/>
      <c r="C51" s="552"/>
      <c r="D51" s="554"/>
      <c r="E51" s="556"/>
      <c r="F51" s="548"/>
      <c r="G51" s="395"/>
      <c r="H51" s="549"/>
      <c r="I51" s="550"/>
      <c r="J51" s="550"/>
      <c r="K51" s="546"/>
      <c r="L51" s="546"/>
      <c r="M51" s="547"/>
    </row>
    <row r="52" spans="1:13" s="90" customFormat="1" ht="13.5" customHeight="1">
      <c r="A52" s="551"/>
      <c r="B52" s="552"/>
      <c r="C52" s="552"/>
      <c r="D52" s="554"/>
      <c r="E52" s="556"/>
      <c r="F52" s="548"/>
      <c r="G52" s="395"/>
      <c r="H52" s="549"/>
      <c r="I52" s="550"/>
      <c r="J52" s="550"/>
      <c r="K52" s="546"/>
      <c r="L52" s="546"/>
      <c r="M52" s="547"/>
    </row>
    <row r="53" spans="1:13" s="90" customFormat="1" ht="13.5" customHeight="1">
      <c r="A53" s="551"/>
      <c r="B53" s="552"/>
      <c r="C53" s="552"/>
      <c r="D53" s="554"/>
      <c r="E53" s="556"/>
      <c r="F53" s="548"/>
      <c r="G53" s="395"/>
      <c r="H53" s="549"/>
      <c r="I53" s="550"/>
      <c r="J53" s="550"/>
      <c r="K53" s="546"/>
      <c r="L53" s="546"/>
      <c r="M53" s="547"/>
    </row>
    <row r="54" spans="1:13" s="90" customFormat="1" ht="13.5" customHeight="1">
      <c r="A54" s="551"/>
      <c r="B54" s="552"/>
      <c r="C54" s="552"/>
      <c r="D54" s="554"/>
      <c r="E54" s="556"/>
      <c r="F54" s="548"/>
      <c r="G54" s="395"/>
      <c r="H54" s="549"/>
      <c r="I54" s="550"/>
      <c r="J54" s="550"/>
      <c r="K54" s="546"/>
      <c r="L54" s="546"/>
      <c r="M54" s="547"/>
    </row>
    <row r="55" spans="1:13" s="90" customFormat="1" ht="13.5" customHeight="1">
      <c r="A55" s="551"/>
      <c r="B55" s="552"/>
      <c r="C55" s="552"/>
      <c r="D55" s="554"/>
      <c r="E55" s="556"/>
      <c r="F55" s="548"/>
      <c r="G55" s="395"/>
      <c r="H55" s="549"/>
      <c r="I55" s="550"/>
      <c r="J55" s="550"/>
      <c r="K55" s="546"/>
      <c r="L55" s="546"/>
      <c r="M55" s="547"/>
    </row>
    <row r="56" spans="1:13" s="90" customFormat="1" ht="13.5" customHeight="1">
      <c r="A56" s="551"/>
      <c r="B56" s="552"/>
      <c r="C56" s="552"/>
      <c r="D56" s="554"/>
      <c r="E56" s="556"/>
      <c r="F56" s="548"/>
      <c r="G56" s="395"/>
      <c r="H56" s="549"/>
      <c r="I56" s="550"/>
      <c r="J56" s="550"/>
      <c r="K56" s="546"/>
      <c r="L56" s="546"/>
      <c r="M56" s="547"/>
    </row>
    <row r="57" spans="1:13" s="90" customFormat="1" ht="13.5" customHeight="1">
      <c r="A57" s="551"/>
      <c r="B57" s="552"/>
      <c r="C57" s="552"/>
      <c r="D57" s="554"/>
      <c r="E57" s="556"/>
      <c r="F57" s="548"/>
      <c r="G57" s="395"/>
      <c r="H57" s="549"/>
      <c r="I57" s="550"/>
      <c r="J57" s="550"/>
      <c r="K57" s="546"/>
      <c r="L57" s="546"/>
      <c r="M57" s="547"/>
    </row>
    <row r="58" spans="1:13" s="90" customFormat="1" ht="21.75" customHeight="1">
      <c r="A58" s="551"/>
      <c r="B58" s="552"/>
      <c r="C58" s="552"/>
      <c r="D58" s="554"/>
      <c r="E58" s="556"/>
      <c r="F58" s="548"/>
      <c r="G58" s="395"/>
      <c r="H58" s="549"/>
      <c r="I58" s="550"/>
      <c r="J58" s="550"/>
      <c r="K58" s="546"/>
      <c r="L58" s="546"/>
      <c r="M58" s="547"/>
    </row>
    <row r="59" spans="1:13" s="90" customFormat="1" ht="21.75" customHeight="1" thickBot="1">
      <c r="A59" s="551"/>
      <c r="B59" s="552"/>
      <c r="C59" s="552"/>
      <c r="D59" s="554"/>
      <c r="E59" s="556"/>
      <c r="F59" s="548"/>
      <c r="G59" s="395"/>
      <c r="H59" s="549"/>
      <c r="I59" s="550"/>
      <c r="J59" s="550"/>
      <c r="K59" s="546"/>
      <c r="L59" s="546"/>
      <c r="M59" s="547"/>
    </row>
    <row r="60" spans="1:13" s="90" customFormat="1" ht="13.5" customHeight="1">
      <c r="A60" s="561">
        <f>'7- Mapa Final'!A60</f>
        <v>6</v>
      </c>
      <c r="B60" s="562" t="str">
        <f>'7- Mapa Final'!B60</f>
        <v>Ofrecer, prometer, entregar, aceptar o solicitar una ventaja indebida para dar tramite de pago de devolución de sumas de dinero de competencia del Fondos Especiales.</v>
      </c>
      <c r="C60" s="562" t="str">
        <f>'7- Mapa Final'!C60</f>
        <v>Cuando se solicita y se tramita la solicitud de devolución de sumas de dinero de los Fondos Especiales sin el lleno de los requisitos legales, se falsifican documentos soporte para el pago.</v>
      </c>
      <c r="D60" s="563" t="str">
        <f>'7- Mapa Final'!J60</f>
        <v>Muy Baja - 1</v>
      </c>
      <c r="E60" s="564" t="str">
        <f>'7- Mapa Final'!K60</f>
        <v>Leve - 1</v>
      </c>
      <c r="F60" s="565" t="str">
        <f>'7- Mapa Final'!M60</f>
        <v>Bajo - 1</v>
      </c>
      <c r="G60" s="395" t="s">
        <v>346</v>
      </c>
      <c r="H60" s="566" t="s">
        <v>519</v>
      </c>
      <c r="I60" s="557"/>
      <c r="J60" s="557" t="s">
        <v>6</v>
      </c>
      <c r="K60" s="558">
        <v>45292</v>
      </c>
      <c r="L60" s="558">
        <v>45382</v>
      </c>
      <c r="M60" s="547" t="s">
        <v>522</v>
      </c>
    </row>
    <row r="61" spans="1:13" s="90" customFormat="1" ht="13.5" customHeight="1">
      <c r="A61" s="551"/>
      <c r="B61" s="552"/>
      <c r="C61" s="552"/>
      <c r="D61" s="554"/>
      <c r="E61" s="556"/>
      <c r="F61" s="548"/>
      <c r="G61" s="395"/>
      <c r="H61" s="549"/>
      <c r="I61" s="550"/>
      <c r="J61" s="550"/>
      <c r="K61" s="546"/>
      <c r="L61" s="546"/>
      <c r="M61" s="547"/>
    </row>
    <row r="62" spans="1:13" s="90" customFormat="1" ht="13.5" customHeight="1">
      <c r="A62" s="551"/>
      <c r="B62" s="552"/>
      <c r="C62" s="552"/>
      <c r="D62" s="554"/>
      <c r="E62" s="556"/>
      <c r="F62" s="548"/>
      <c r="G62" s="395"/>
      <c r="H62" s="549"/>
      <c r="I62" s="550"/>
      <c r="J62" s="550"/>
      <c r="K62" s="546"/>
      <c r="L62" s="546"/>
      <c r="M62" s="547"/>
    </row>
    <row r="63" spans="1:13" s="90" customFormat="1" ht="13.5" customHeight="1">
      <c r="A63" s="551"/>
      <c r="B63" s="552"/>
      <c r="C63" s="552"/>
      <c r="D63" s="554"/>
      <c r="E63" s="556"/>
      <c r="F63" s="548"/>
      <c r="G63" s="395"/>
      <c r="H63" s="549"/>
      <c r="I63" s="550"/>
      <c r="J63" s="550"/>
      <c r="K63" s="546"/>
      <c r="L63" s="546"/>
      <c r="M63" s="547"/>
    </row>
    <row r="64" spans="1:13" s="90" customFormat="1" ht="13.5" customHeight="1">
      <c r="A64" s="551"/>
      <c r="B64" s="552"/>
      <c r="C64" s="552"/>
      <c r="D64" s="554"/>
      <c r="E64" s="556"/>
      <c r="F64" s="548"/>
      <c r="G64" s="395"/>
      <c r="H64" s="549"/>
      <c r="I64" s="550"/>
      <c r="J64" s="550"/>
      <c r="K64" s="546"/>
      <c r="L64" s="546"/>
      <c r="M64" s="547"/>
    </row>
    <row r="65" spans="1:13" s="90" customFormat="1" ht="13.5" customHeight="1">
      <c r="A65" s="551"/>
      <c r="B65" s="552"/>
      <c r="C65" s="552"/>
      <c r="D65" s="554"/>
      <c r="E65" s="556"/>
      <c r="F65" s="548"/>
      <c r="G65" s="395"/>
      <c r="H65" s="549"/>
      <c r="I65" s="550"/>
      <c r="J65" s="550"/>
      <c r="K65" s="546"/>
      <c r="L65" s="546"/>
      <c r="M65" s="547"/>
    </row>
    <row r="66" spans="1:13" s="90" customFormat="1" ht="13.5" customHeight="1">
      <c r="A66" s="551"/>
      <c r="B66" s="552"/>
      <c r="C66" s="552"/>
      <c r="D66" s="554"/>
      <c r="E66" s="556"/>
      <c r="F66" s="548"/>
      <c r="G66" s="395"/>
      <c r="H66" s="549"/>
      <c r="I66" s="550"/>
      <c r="J66" s="550"/>
      <c r="K66" s="546"/>
      <c r="L66" s="546"/>
      <c r="M66" s="547"/>
    </row>
    <row r="67" spans="1:13" s="90" customFormat="1" ht="13.5" customHeight="1">
      <c r="A67" s="551"/>
      <c r="B67" s="552"/>
      <c r="C67" s="552"/>
      <c r="D67" s="554"/>
      <c r="E67" s="556"/>
      <c r="F67" s="548"/>
      <c r="G67" s="395"/>
      <c r="H67" s="549"/>
      <c r="I67" s="550"/>
      <c r="J67" s="550"/>
      <c r="K67" s="546"/>
      <c r="L67" s="546"/>
      <c r="M67" s="547"/>
    </row>
    <row r="68" spans="1:13" s="90" customFormat="1" ht="21.75" customHeight="1">
      <c r="A68" s="551"/>
      <c r="B68" s="552"/>
      <c r="C68" s="552"/>
      <c r="D68" s="554"/>
      <c r="E68" s="556"/>
      <c r="F68" s="548"/>
      <c r="G68" s="395"/>
      <c r="H68" s="549"/>
      <c r="I68" s="550"/>
      <c r="J68" s="550"/>
      <c r="K68" s="546"/>
      <c r="L68" s="546"/>
      <c r="M68" s="547"/>
    </row>
    <row r="69" spans="1:13" s="90" customFormat="1" ht="21.75" customHeight="1">
      <c r="A69" s="551"/>
      <c r="B69" s="552"/>
      <c r="C69" s="552"/>
      <c r="D69" s="554"/>
      <c r="E69" s="556"/>
      <c r="F69" s="548"/>
      <c r="G69" s="395"/>
      <c r="H69" s="549"/>
      <c r="I69" s="550"/>
      <c r="J69" s="550"/>
      <c r="K69" s="546"/>
      <c r="L69" s="546"/>
      <c r="M69" s="547"/>
    </row>
    <row r="70" spans="1:13" s="90" customFormat="1" ht="13.5" customHeight="1">
      <c r="A70" s="551">
        <f>'7- Mapa Final'!A70</f>
        <v>7</v>
      </c>
      <c r="B70" s="552" t="str">
        <f>'7- Mapa Final'!B70</f>
        <v>Ofrecer, prometer, entregar, aceptar o solicitar una ventaja indebida para efectuar la asignación presupuestal</v>
      </c>
      <c r="C70" s="552" t="str">
        <f>'7- Mapa Final'!C70</f>
        <v>La asignación y modificaciones presupuestales se realizan con criterios subjetivos para satisfacer beneficios particulares evitando la aplicación de los objetivos institucionales para la distribución del presupuesto.</v>
      </c>
      <c r="D70" s="553" t="str">
        <f>'7- Mapa Final'!J70</f>
        <v>Muy Baja - 1</v>
      </c>
      <c r="E70" s="555" t="str">
        <f>'7- Mapa Final'!K70</f>
        <v>Mayor - 4</v>
      </c>
      <c r="F70" s="548" t="str">
        <f>'7- Mapa Final'!M70</f>
        <v>Alto  - 4</v>
      </c>
      <c r="G70" s="395" t="s">
        <v>346</v>
      </c>
      <c r="H70" s="549" t="s">
        <v>520</v>
      </c>
      <c r="I70" s="550"/>
      <c r="J70" s="550" t="s">
        <v>6</v>
      </c>
      <c r="K70" s="546">
        <v>45292</v>
      </c>
      <c r="L70" s="546">
        <v>45382</v>
      </c>
      <c r="M70" s="547" t="s">
        <v>522</v>
      </c>
    </row>
    <row r="71" spans="1:13" s="90" customFormat="1" ht="13.5" customHeight="1">
      <c r="A71" s="551"/>
      <c r="B71" s="552"/>
      <c r="C71" s="552"/>
      <c r="D71" s="554"/>
      <c r="E71" s="556"/>
      <c r="F71" s="548"/>
      <c r="G71" s="395"/>
      <c r="H71" s="549"/>
      <c r="I71" s="550"/>
      <c r="J71" s="550"/>
      <c r="K71" s="546"/>
      <c r="L71" s="546"/>
      <c r="M71" s="547"/>
    </row>
    <row r="72" spans="1:13" s="90" customFormat="1" ht="13.5" customHeight="1">
      <c r="A72" s="551"/>
      <c r="B72" s="552"/>
      <c r="C72" s="552"/>
      <c r="D72" s="554"/>
      <c r="E72" s="556"/>
      <c r="F72" s="548"/>
      <c r="G72" s="395"/>
      <c r="H72" s="549"/>
      <c r="I72" s="550"/>
      <c r="J72" s="550"/>
      <c r="K72" s="546"/>
      <c r="L72" s="546"/>
      <c r="M72" s="547"/>
    </row>
    <row r="73" spans="1:13" s="90" customFormat="1" ht="13.5" customHeight="1">
      <c r="A73" s="551"/>
      <c r="B73" s="552"/>
      <c r="C73" s="552"/>
      <c r="D73" s="554"/>
      <c r="E73" s="556"/>
      <c r="F73" s="548"/>
      <c r="G73" s="395"/>
      <c r="H73" s="549"/>
      <c r="I73" s="550"/>
      <c r="J73" s="550"/>
      <c r="K73" s="546"/>
      <c r="L73" s="546"/>
      <c r="M73" s="547"/>
    </row>
    <row r="74" spans="1:13" s="90" customFormat="1" ht="13.5" customHeight="1">
      <c r="A74" s="551"/>
      <c r="B74" s="552"/>
      <c r="C74" s="552"/>
      <c r="D74" s="554"/>
      <c r="E74" s="556"/>
      <c r="F74" s="548"/>
      <c r="G74" s="395"/>
      <c r="H74" s="549"/>
      <c r="I74" s="550"/>
      <c r="J74" s="550"/>
      <c r="K74" s="546"/>
      <c r="L74" s="546"/>
      <c r="M74" s="547"/>
    </row>
    <row r="75" spans="1:13" s="90" customFormat="1" ht="13.5" customHeight="1">
      <c r="A75" s="551"/>
      <c r="B75" s="552"/>
      <c r="C75" s="552"/>
      <c r="D75" s="554"/>
      <c r="E75" s="556"/>
      <c r="F75" s="548"/>
      <c r="G75" s="395"/>
      <c r="H75" s="549"/>
      <c r="I75" s="550"/>
      <c r="J75" s="550"/>
      <c r="K75" s="546"/>
      <c r="L75" s="546"/>
      <c r="M75" s="547"/>
    </row>
    <row r="76" spans="1:13" s="90" customFormat="1" ht="13.5" customHeight="1">
      <c r="A76" s="551"/>
      <c r="B76" s="552"/>
      <c r="C76" s="552"/>
      <c r="D76" s="554"/>
      <c r="E76" s="556"/>
      <c r="F76" s="548"/>
      <c r="G76" s="395"/>
      <c r="H76" s="549"/>
      <c r="I76" s="550"/>
      <c r="J76" s="550"/>
      <c r="K76" s="546"/>
      <c r="L76" s="546"/>
      <c r="M76" s="547"/>
    </row>
    <row r="77" spans="1:13" s="90" customFormat="1" ht="13.5" customHeight="1">
      <c r="A77" s="551"/>
      <c r="B77" s="552"/>
      <c r="C77" s="552"/>
      <c r="D77" s="554"/>
      <c r="E77" s="556"/>
      <c r="F77" s="548"/>
      <c r="G77" s="395"/>
      <c r="H77" s="549"/>
      <c r="I77" s="550"/>
      <c r="J77" s="550"/>
      <c r="K77" s="546"/>
      <c r="L77" s="546"/>
      <c r="M77" s="547"/>
    </row>
    <row r="78" spans="1:13" s="90" customFormat="1" ht="21.75" customHeight="1">
      <c r="A78" s="551"/>
      <c r="B78" s="552"/>
      <c r="C78" s="552"/>
      <c r="D78" s="554"/>
      <c r="E78" s="556"/>
      <c r="F78" s="548"/>
      <c r="G78" s="395"/>
      <c r="H78" s="549"/>
      <c r="I78" s="550"/>
      <c r="J78" s="550"/>
      <c r="K78" s="546"/>
      <c r="L78" s="546"/>
      <c r="M78" s="547"/>
    </row>
    <row r="79" spans="1:13" s="90" customFormat="1" ht="21.75" customHeight="1">
      <c r="A79" s="551"/>
      <c r="B79" s="552"/>
      <c r="C79" s="552"/>
      <c r="D79" s="554"/>
      <c r="E79" s="556"/>
      <c r="F79" s="548"/>
      <c r="G79" s="395"/>
      <c r="H79" s="549"/>
      <c r="I79" s="550"/>
      <c r="J79" s="550"/>
      <c r="K79" s="546"/>
      <c r="L79" s="546"/>
      <c r="M79" s="547"/>
    </row>
  </sheetData>
  <mergeCells count="108">
    <mergeCell ref="A1:C3"/>
    <mergeCell ref="D1:J2"/>
    <mergeCell ref="K1:M3"/>
    <mergeCell ref="A4:B4"/>
    <mergeCell ref="C4:M4"/>
    <mergeCell ref="A5:B5"/>
    <mergeCell ref="C5:M5"/>
    <mergeCell ref="A6:B6"/>
    <mergeCell ref="C6:M6"/>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E20:E29"/>
    <mergeCell ref="F20:F29"/>
    <mergeCell ref="J30:J39"/>
    <mergeCell ref="K30:K39"/>
    <mergeCell ref="A7:C7"/>
    <mergeCell ref="D7:F7"/>
    <mergeCell ref="G7:G8"/>
    <mergeCell ref="H7:H8"/>
    <mergeCell ref="I7:J7"/>
    <mergeCell ref="K7:L7"/>
    <mergeCell ref="M50:M59"/>
    <mergeCell ref="A50:A59"/>
    <mergeCell ref="B50:B59"/>
    <mergeCell ref="C50:C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G60:G69"/>
    <mergeCell ref="H60:H69"/>
    <mergeCell ref="I60:I69"/>
    <mergeCell ref="J60:J69"/>
    <mergeCell ref="K60:K69"/>
    <mergeCell ref="L60:L69"/>
    <mergeCell ref="H50:H59"/>
    <mergeCell ref="I50:I59"/>
    <mergeCell ref="L30:L39"/>
    <mergeCell ref="J50:J59"/>
    <mergeCell ref="K50:K59"/>
    <mergeCell ref="L50:L59"/>
    <mergeCell ref="D50:D59"/>
    <mergeCell ref="E50:E59"/>
    <mergeCell ref="F50:F59"/>
    <mergeCell ref="G50:G59"/>
    <mergeCell ref="J70:J79"/>
    <mergeCell ref="K70:K79"/>
    <mergeCell ref="L70:L79"/>
    <mergeCell ref="M70:M79"/>
    <mergeCell ref="A70:A79"/>
    <mergeCell ref="B70:B79"/>
    <mergeCell ref="C70:C79"/>
    <mergeCell ref="D70:D79"/>
    <mergeCell ref="E70:E79"/>
    <mergeCell ref="F70:F79"/>
    <mergeCell ref="G70:G79"/>
    <mergeCell ref="H70:H79"/>
    <mergeCell ref="I70:I79"/>
    <mergeCell ref="A60:A69"/>
    <mergeCell ref="B60:B69"/>
    <mergeCell ref="C60:C69"/>
    <mergeCell ref="D60:D69"/>
    <mergeCell ref="E60:E69"/>
    <mergeCell ref="F60:F69"/>
    <mergeCell ref="M60:M69"/>
  </mergeCells>
  <conditionalFormatting sqref="A7:B7">
    <cfRule type="containsText" dxfId="353" priority="49" operator="containsText" text="3- Moderado">
      <formula>NOT(ISERROR(SEARCH("3- Moderado",A7)))</formula>
    </cfRule>
    <cfRule type="containsText" dxfId="352" priority="50" operator="containsText" text="6- Moderado">
      <formula>NOT(ISERROR(SEARCH("6- Moderado",A7)))</formula>
    </cfRule>
    <cfRule type="containsText" dxfId="351" priority="51" operator="containsText" text="4- Moderado">
      <formula>NOT(ISERROR(SEARCH("4- Moderado",A7)))</formula>
    </cfRule>
    <cfRule type="containsText" dxfId="350" priority="52" operator="containsText" text="3- Bajo">
      <formula>NOT(ISERROR(SEARCH("3- Bajo",A7)))</formula>
    </cfRule>
    <cfRule type="containsText" dxfId="349" priority="53" operator="containsText" text="4- Bajo">
      <formula>NOT(ISERROR(SEARCH("4- Bajo",A7)))</formula>
    </cfRule>
    <cfRule type="containsText" dxfId="348" priority="54" operator="containsText" text="1- Bajo">
      <formula>NOT(ISERROR(SEARCH("1- Bajo",A7)))</formula>
    </cfRule>
  </conditionalFormatting>
  <conditionalFormatting sqref="C8:F8">
    <cfRule type="containsText" dxfId="347" priority="43" operator="containsText" text="3- Moderado">
      <formula>NOT(ISERROR(SEARCH("3- Moderado",C8)))</formula>
    </cfRule>
    <cfRule type="containsText" dxfId="346" priority="44" operator="containsText" text="6- Moderado">
      <formula>NOT(ISERROR(SEARCH("6- Moderado",C8)))</formula>
    </cfRule>
    <cfRule type="containsText" dxfId="345" priority="45" operator="containsText" text="4- Moderado">
      <formula>NOT(ISERROR(SEARCH("4- Moderado",C8)))</formula>
    </cfRule>
    <cfRule type="containsText" dxfId="344" priority="46" operator="containsText" text="3- Bajo">
      <formula>NOT(ISERROR(SEARCH("3- Bajo",C8)))</formula>
    </cfRule>
    <cfRule type="containsText" dxfId="343" priority="47" operator="containsText" text="4- Bajo">
      <formula>NOT(ISERROR(SEARCH("4- Bajo",C8)))</formula>
    </cfRule>
    <cfRule type="containsText" dxfId="342" priority="48" operator="containsText" text="1- Bajo">
      <formula>NOT(ISERROR(SEARCH("1- Bajo",C8)))</formula>
    </cfRule>
  </conditionalFormatting>
  <conditionalFormatting sqref="E10:E79">
    <cfRule type="containsText" dxfId="341" priority="1" operator="containsText" text="Catastrófico">
      <formula>NOT(ISERROR(SEARCH("Catastrófico",E10)))</formula>
    </cfRule>
    <cfRule type="containsText" dxfId="340" priority="2" operator="containsText" text="Mayor">
      <formula>NOT(ISERROR(SEARCH("Mayor",E10)))</formula>
    </cfRule>
    <cfRule type="containsText" dxfId="339" priority="3" operator="containsText" text="Menor">
      <formula>NOT(ISERROR(SEARCH("Menor",E10)))</formula>
    </cfRule>
    <cfRule type="containsText" dxfId="338" priority="4" operator="containsText" text="Leve">
      <formula>NOT(ISERROR(SEARCH("Leve",E10)))</formula>
    </cfRule>
  </conditionalFormatting>
  <conditionalFormatting sqref="A10:E10 A60:E60 A20:E20 A70:E70">
    <cfRule type="containsText" dxfId="337" priority="36" operator="containsText" text="3- Moderado">
      <formula>NOT(ISERROR(SEARCH("3- Moderado",A10)))</formula>
    </cfRule>
    <cfRule type="containsText" dxfId="336" priority="37" operator="containsText" text="6- Moderado">
      <formula>NOT(ISERROR(SEARCH("6- Moderado",A10)))</formula>
    </cfRule>
    <cfRule type="containsText" dxfId="335" priority="38" operator="containsText" text="4- Moderado">
      <formula>NOT(ISERROR(SEARCH("4- Moderado",A10)))</formula>
    </cfRule>
    <cfRule type="containsText" dxfId="334" priority="39" operator="containsText" text="3- Bajo">
      <formula>NOT(ISERROR(SEARCH("3- Bajo",A10)))</formula>
    </cfRule>
    <cfRule type="containsText" dxfId="333" priority="40" operator="containsText" text="4- Bajo">
      <formula>NOT(ISERROR(SEARCH("4- Bajo",A10)))</formula>
    </cfRule>
    <cfRule type="containsText" dxfId="332" priority="41" operator="containsText" text="1- Bajo">
      <formula>NOT(ISERROR(SEARCH("1- Bajo",A10)))</formula>
    </cfRule>
  </conditionalFormatting>
  <conditionalFormatting sqref="A30:E30">
    <cfRule type="containsText" dxfId="331" priority="29" operator="containsText" text="3- Moderado">
      <formula>NOT(ISERROR(SEARCH("3- Moderado",A30)))</formula>
    </cfRule>
    <cfRule type="containsText" dxfId="330" priority="30" operator="containsText" text="6- Moderado">
      <formula>NOT(ISERROR(SEARCH("6- Moderado",A30)))</formula>
    </cfRule>
    <cfRule type="containsText" dxfId="329" priority="31" operator="containsText" text="4- Moderado">
      <formula>NOT(ISERROR(SEARCH("4- Moderado",A30)))</formula>
    </cfRule>
    <cfRule type="containsText" dxfId="328" priority="32" operator="containsText" text="3- Bajo">
      <formula>NOT(ISERROR(SEARCH("3- Bajo",A30)))</formula>
    </cfRule>
    <cfRule type="containsText" dxfId="327" priority="33" operator="containsText" text="4- Bajo">
      <formula>NOT(ISERROR(SEARCH("4- Bajo",A30)))</formula>
    </cfRule>
    <cfRule type="containsText" dxfId="326" priority="34" operator="containsText" text="1- Bajo">
      <formula>NOT(ISERROR(SEARCH("1- Bajo",A30)))</formula>
    </cfRule>
  </conditionalFormatting>
  <conditionalFormatting sqref="A40:E40">
    <cfRule type="containsText" dxfId="325" priority="22" operator="containsText" text="3- Moderado">
      <formula>NOT(ISERROR(SEARCH("3- Moderado",A40)))</formula>
    </cfRule>
    <cfRule type="containsText" dxfId="324" priority="23" operator="containsText" text="6- Moderado">
      <formula>NOT(ISERROR(SEARCH("6- Moderado",A40)))</formula>
    </cfRule>
    <cfRule type="containsText" dxfId="323" priority="24" operator="containsText" text="4- Moderado">
      <formula>NOT(ISERROR(SEARCH("4- Moderado",A40)))</formula>
    </cfRule>
    <cfRule type="containsText" dxfId="322" priority="25" operator="containsText" text="3- Bajo">
      <formula>NOT(ISERROR(SEARCH("3- Bajo",A40)))</formula>
    </cfRule>
    <cfRule type="containsText" dxfId="321" priority="26" operator="containsText" text="4- Bajo">
      <formula>NOT(ISERROR(SEARCH("4- Bajo",A40)))</formula>
    </cfRule>
    <cfRule type="containsText" dxfId="320" priority="27" operator="containsText" text="1- Bajo">
      <formula>NOT(ISERROR(SEARCH("1- Bajo",A40)))</formula>
    </cfRule>
  </conditionalFormatting>
  <conditionalFormatting sqref="A50:E50">
    <cfRule type="containsText" dxfId="319" priority="11" operator="containsText" text="3- Moderado">
      <formula>NOT(ISERROR(SEARCH("3- Moderado",A50)))</formula>
    </cfRule>
    <cfRule type="containsText" dxfId="318" priority="12" operator="containsText" text="6- Moderado">
      <formula>NOT(ISERROR(SEARCH("6- Moderado",A50)))</formula>
    </cfRule>
    <cfRule type="containsText" dxfId="317" priority="13" operator="containsText" text="4- Moderado">
      <formula>NOT(ISERROR(SEARCH("4- Moderado",A50)))</formula>
    </cfRule>
    <cfRule type="containsText" dxfId="316" priority="14" operator="containsText" text="3- Bajo">
      <formula>NOT(ISERROR(SEARCH("3- Bajo",A50)))</formula>
    </cfRule>
    <cfRule type="containsText" dxfId="315" priority="15" operator="containsText" text="4- Bajo">
      <formula>NOT(ISERROR(SEARCH("4- Bajo",A50)))</formula>
    </cfRule>
    <cfRule type="containsText" dxfId="314" priority="16" operator="containsText" text="1- Bajo">
      <formula>NOT(ISERROR(SEARCH("1- Bajo",A50)))</formula>
    </cfRule>
  </conditionalFormatting>
  <conditionalFormatting sqref="D10:D79">
    <cfRule type="containsText" dxfId="313" priority="5" operator="containsText" text="Muy Alta">
      <formula>NOT(ISERROR(SEARCH("Muy Alta",D10)))</formula>
    </cfRule>
    <cfRule type="containsText" dxfId="312" priority="6" operator="containsText" text="Alta">
      <formula>NOT(ISERROR(SEARCH("Alta",D10)))</formula>
    </cfRule>
    <cfRule type="containsText" dxfId="311" priority="7" operator="containsText" text="Baja">
      <formula>NOT(ISERROR(SEARCH("Baja",D10)))</formula>
    </cfRule>
    <cfRule type="containsText" dxfId="310" priority="8" operator="containsText" text="Muy Baja">
      <formula>NOT(ISERROR(SEARCH("Muy Baja",D10)))</formula>
    </cfRule>
    <cfRule type="containsText" dxfId="309" priority="10" operator="containsText" text="Media">
      <formula>NOT(ISERROR(SEARCH("Media",D10)))</formula>
    </cfRule>
  </conditionalFormatting>
  <conditionalFormatting sqref="E10:F79">
    <cfRule type="containsText" dxfId="308" priority="9" operator="containsText" text="Moderado">
      <formula>NOT(ISERROR(SEARCH("Moderado",E10)))</formula>
    </cfRule>
  </conditionalFormatting>
  <conditionalFormatting sqref="F10:F29 F60:F79">
    <cfRule type="colorScale" priority="42">
      <colorScale>
        <cfvo type="min"/>
        <cfvo type="max"/>
        <color rgb="FFFF7128"/>
        <color rgb="FFFFEF9C"/>
      </colorScale>
    </cfRule>
  </conditionalFormatting>
  <conditionalFormatting sqref="F10:F79">
    <cfRule type="containsText" dxfId="307" priority="17" operator="containsText" text="Bajo">
      <formula>NOT(ISERROR(SEARCH("Bajo",F10)))</formula>
    </cfRule>
    <cfRule type="containsText" dxfId="306" priority="18" operator="containsText" text="Moderado">
      <formula>NOT(ISERROR(SEARCH("Moderado",F10)))</formula>
    </cfRule>
    <cfRule type="containsText" dxfId="305" priority="19" operator="containsText" text="Alto">
      <formula>NOT(ISERROR(SEARCH("Alto",F10)))</formula>
    </cfRule>
    <cfRule type="containsText" dxfId="304" priority="20" operator="containsText" text="Extremo">
      <formula>NOT(ISERROR(SEARCH("Extremo",F10)))</formula>
    </cfRule>
  </conditionalFormatting>
  <conditionalFormatting sqref="F30:F39">
    <cfRule type="colorScale" priority="680">
      <colorScale>
        <cfvo type="min"/>
        <cfvo type="max"/>
        <color rgb="FFFF7128"/>
        <color rgb="FFFFEF9C"/>
      </colorScale>
    </cfRule>
  </conditionalFormatting>
  <conditionalFormatting sqref="F40:F49">
    <cfRule type="colorScale" priority="681">
      <colorScale>
        <cfvo type="min"/>
        <cfvo type="max"/>
        <color rgb="FFFF7128"/>
        <color rgb="FFFFEF9C"/>
      </colorScale>
    </cfRule>
  </conditionalFormatting>
  <conditionalFormatting sqref="F50:F59">
    <cfRule type="colorScale" priority="68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93E810F-EEB2-4AC8-B1EC-7327240AA213}"/>
    <dataValidation allowBlank="1" showInputMessage="1" showErrorMessage="1" prompt="Describir las actividades que se van a desarrollar para el proyecto" sqref="H7" xr:uid="{6CE74778-6FFB-4E2B-BA18-401DE9570A23}"/>
    <dataValidation allowBlank="1" showInputMessage="1" showErrorMessage="1" prompt="Seleccionar si el responsable es el responsable de las acciones es el nivel central" sqref="I7:I8" xr:uid="{2CF557C9-7AAE-45C7-B286-350051DAF2CB}"/>
    <dataValidation allowBlank="1" showInputMessage="1" showErrorMessage="1" prompt="seleccionar si el responsable de ejecutar las acciones es el nivel central" sqref="J8" xr:uid="{0C6647F5-3912-4586-BC67-9AD862134CC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15AF10B-5369-4802-82C0-F5BB9C08E545}">
          <x14:formula1>
            <xm:f>'9- Matriz de Calor '!$S$7:$S$10</xm:f>
          </x14:formula1>
          <xm:sqref>G9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79"/>
  <sheetViews>
    <sheetView zoomScale="90" zoomScaleNormal="90" workbookViewId="0">
      <selection activeCell="G10" sqref="G10:G79"/>
    </sheetView>
  </sheetViews>
  <sheetFormatPr baseColWidth="10" defaultColWidth="11.42578125" defaultRowHeight="15"/>
  <cols>
    <col min="1" max="1" width="6.140625" style="91" customWidth="1"/>
    <col min="2" max="2" width="22.42578125" style="91" customWidth="1"/>
    <col min="3" max="3" width="42" style="34" customWidth="1"/>
    <col min="4" max="4" width="10.140625" style="92" customWidth="1"/>
    <col min="5" max="5" width="9.42578125" style="93" customWidth="1"/>
    <col min="6" max="6" width="12.7109375" style="93"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7" customFormat="1" ht="16.5" customHeight="1">
      <c r="A1" s="574"/>
      <c r="B1" s="574"/>
      <c r="C1" s="574"/>
      <c r="D1" s="575"/>
      <c r="E1" s="575"/>
      <c r="F1" s="575"/>
      <c r="G1" s="575"/>
      <c r="H1" s="575"/>
      <c r="I1" s="575"/>
      <c r="J1" s="575"/>
      <c r="K1" s="573"/>
      <c r="L1" s="573"/>
      <c r="M1" s="573"/>
    </row>
    <row r="2" spans="1:13" s="87" customFormat="1" ht="39.75" customHeight="1">
      <c r="A2" s="574"/>
      <c r="B2" s="574"/>
      <c r="C2" s="574"/>
      <c r="D2" s="575"/>
      <c r="E2" s="575"/>
      <c r="F2" s="575"/>
      <c r="G2" s="575"/>
      <c r="H2" s="575"/>
      <c r="I2" s="575"/>
      <c r="J2" s="575"/>
      <c r="K2" s="573"/>
      <c r="L2" s="573"/>
      <c r="M2" s="573"/>
    </row>
    <row r="3" spans="1:13" s="87" customFormat="1" ht="3" customHeight="1">
      <c r="A3" s="574"/>
      <c r="B3" s="574"/>
      <c r="C3" s="574"/>
      <c r="D3" s="229"/>
      <c r="E3" s="229"/>
      <c r="F3" s="229"/>
      <c r="G3" s="229"/>
      <c r="H3" s="229"/>
      <c r="I3" s="229"/>
      <c r="J3" s="229"/>
      <c r="K3" s="573"/>
      <c r="L3" s="573"/>
      <c r="M3" s="573"/>
    </row>
    <row r="4" spans="1:13" s="87" customFormat="1" ht="21.75" customHeight="1">
      <c r="A4" s="449" t="s">
        <v>447</v>
      </c>
      <c r="B4" s="450"/>
      <c r="C4" s="478" t="str">
        <f>'6- Valoración Controles'!C4:K4</f>
        <v>GESTIÓN FINANCIERA Y PRESUPUESTAL</v>
      </c>
      <c r="D4" s="479"/>
      <c r="E4" s="479"/>
      <c r="F4" s="479"/>
      <c r="G4" s="479"/>
      <c r="H4" s="479"/>
      <c r="I4" s="479"/>
      <c r="J4" s="479"/>
      <c r="K4" s="479"/>
      <c r="L4" s="479"/>
      <c r="M4" s="480"/>
    </row>
    <row r="5" spans="1:13" s="87" customFormat="1" ht="40.9" customHeight="1">
      <c r="A5" s="449" t="s">
        <v>448</v>
      </c>
      <c r="B5" s="450"/>
      <c r="C5" s="48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86"/>
      <c r="E5" s="486"/>
      <c r="F5" s="486"/>
      <c r="G5" s="486"/>
      <c r="H5" s="486"/>
      <c r="I5" s="486"/>
      <c r="J5" s="486"/>
      <c r="K5" s="486"/>
      <c r="L5" s="486"/>
      <c r="M5" s="487"/>
    </row>
    <row r="6" spans="1:13" s="87" customFormat="1" ht="24.75" customHeight="1" thickBot="1">
      <c r="A6" s="472" t="s">
        <v>449</v>
      </c>
      <c r="B6" s="473"/>
      <c r="C6" s="488" t="s">
        <v>268</v>
      </c>
      <c r="D6" s="489"/>
      <c r="E6" s="489"/>
      <c r="F6" s="489"/>
      <c r="G6" s="489"/>
      <c r="H6" s="489"/>
      <c r="I6" s="489"/>
      <c r="J6" s="489"/>
      <c r="K6" s="489"/>
      <c r="L6" s="489"/>
      <c r="M6" s="490"/>
    </row>
    <row r="7" spans="1:13" s="88" customFormat="1" ht="24.75" customHeight="1" thickTop="1" thickBot="1">
      <c r="A7" s="581" t="s">
        <v>450</v>
      </c>
      <c r="B7" s="582"/>
      <c r="C7" s="583"/>
      <c r="D7" s="584" t="s">
        <v>451</v>
      </c>
      <c r="E7" s="584"/>
      <c r="F7" s="584"/>
      <c r="G7" s="585" t="s">
        <v>452</v>
      </c>
      <c r="H7" s="576" t="s">
        <v>453</v>
      </c>
      <c r="I7" s="578" t="s">
        <v>454</v>
      </c>
      <c r="J7" s="579"/>
      <c r="K7" s="578" t="s">
        <v>455</v>
      </c>
      <c r="L7" s="580"/>
      <c r="M7" s="576" t="s">
        <v>536</v>
      </c>
    </row>
    <row r="8" spans="1:13" s="89" customFormat="1" ht="86.25" customHeight="1" thickTop="1" thickBot="1">
      <c r="A8" s="230" t="s">
        <v>38</v>
      </c>
      <c r="B8" s="230" t="s">
        <v>208</v>
      </c>
      <c r="C8" s="230" t="s">
        <v>210</v>
      </c>
      <c r="D8" s="231" t="s">
        <v>220</v>
      </c>
      <c r="E8" s="231" t="s">
        <v>457</v>
      </c>
      <c r="F8" s="231" t="s">
        <v>458</v>
      </c>
      <c r="G8" s="585"/>
      <c r="H8" s="577"/>
      <c r="I8" s="232" t="s">
        <v>459</v>
      </c>
      <c r="J8" s="232" t="s">
        <v>460</v>
      </c>
      <c r="K8" s="232" t="s">
        <v>461</v>
      </c>
      <c r="L8" s="234" t="s">
        <v>462</v>
      </c>
      <c r="M8" s="577"/>
    </row>
    <row r="9" spans="1:13" s="90" customFormat="1" ht="3.75" customHeight="1" thickTop="1">
      <c r="A9" s="559"/>
      <c r="B9" s="560"/>
      <c r="C9" s="560"/>
      <c r="D9" s="560"/>
      <c r="E9" s="560"/>
      <c r="F9" s="560"/>
      <c r="G9" s="560"/>
      <c r="H9" s="233"/>
      <c r="I9" s="233"/>
      <c r="J9" s="233"/>
      <c r="K9" s="233"/>
      <c r="L9" s="233"/>
      <c r="M9" s="94"/>
    </row>
    <row r="10" spans="1:13" s="90" customFormat="1" ht="13.5" customHeight="1">
      <c r="A10" s="587">
        <f>'7- Mapa Final'!A10</f>
        <v>1</v>
      </c>
      <c r="B10" s="587" t="str">
        <f>'7- Mapa Final'!B10</f>
        <v xml:space="preserve">Posibilidad de registro y pago equivocado, tardío y sin el cumplimiento de requisitos  de las obligaciones de la Entidad </v>
      </c>
      <c r="C10" s="588" t="str">
        <f>'7- Mapa Final'!C10</f>
        <v>Se abonan menores o mayores valores o se abonan  a cuentas que no pertenecen a los destinatarios, o se abona incumpliendo los tiempos contractuales o legales  establecidos .</v>
      </c>
      <c r="D10" s="553" t="str">
        <f>'7- Mapa Final'!J10</f>
        <v>Muy Baja - 1</v>
      </c>
      <c r="E10" s="555" t="str">
        <f>'7- Mapa Final'!K10</f>
        <v>Menor - 2</v>
      </c>
      <c r="F10" s="548" t="str">
        <f>'7- Mapa Final'!M10</f>
        <v>Bajo - 2</v>
      </c>
      <c r="G10" s="395" t="s">
        <v>346</v>
      </c>
      <c r="H10" s="549" t="s">
        <v>511</v>
      </c>
      <c r="I10" s="550"/>
      <c r="J10" s="550" t="s">
        <v>6</v>
      </c>
      <c r="K10" s="546">
        <v>45474</v>
      </c>
      <c r="L10" s="546">
        <v>45565</v>
      </c>
      <c r="M10" s="567" t="s">
        <v>563</v>
      </c>
    </row>
    <row r="11" spans="1:13" s="90" customFormat="1" ht="13.5" customHeight="1">
      <c r="A11" s="587"/>
      <c r="B11" s="587"/>
      <c r="C11" s="588"/>
      <c r="D11" s="554"/>
      <c r="E11" s="556"/>
      <c r="F11" s="548"/>
      <c r="G11" s="395"/>
      <c r="H11" s="549"/>
      <c r="I11" s="550"/>
      <c r="J11" s="550"/>
      <c r="K11" s="550"/>
      <c r="L11" s="550"/>
      <c r="M11" s="568"/>
    </row>
    <row r="12" spans="1:13" s="90" customFormat="1" ht="13.5" customHeight="1">
      <c r="A12" s="587"/>
      <c r="B12" s="587"/>
      <c r="C12" s="588"/>
      <c r="D12" s="554"/>
      <c r="E12" s="556"/>
      <c r="F12" s="548"/>
      <c r="G12" s="395"/>
      <c r="H12" s="549"/>
      <c r="I12" s="550"/>
      <c r="J12" s="550"/>
      <c r="K12" s="550"/>
      <c r="L12" s="550"/>
      <c r="M12" s="568"/>
    </row>
    <row r="13" spans="1:13" s="90" customFormat="1" ht="13.5" customHeight="1">
      <c r="A13" s="587"/>
      <c r="B13" s="587"/>
      <c r="C13" s="588"/>
      <c r="D13" s="554"/>
      <c r="E13" s="556"/>
      <c r="F13" s="548"/>
      <c r="G13" s="395"/>
      <c r="H13" s="549"/>
      <c r="I13" s="550"/>
      <c r="J13" s="550"/>
      <c r="K13" s="550"/>
      <c r="L13" s="550"/>
      <c r="M13" s="568"/>
    </row>
    <row r="14" spans="1:13" s="90" customFormat="1" ht="13.5" customHeight="1">
      <c r="A14" s="587"/>
      <c r="B14" s="587"/>
      <c r="C14" s="588"/>
      <c r="D14" s="554"/>
      <c r="E14" s="556"/>
      <c r="F14" s="548"/>
      <c r="G14" s="395"/>
      <c r="H14" s="549"/>
      <c r="I14" s="550"/>
      <c r="J14" s="550"/>
      <c r="K14" s="550"/>
      <c r="L14" s="550"/>
      <c r="M14" s="568"/>
    </row>
    <row r="15" spans="1:13" s="90" customFormat="1" ht="13.5" customHeight="1">
      <c r="A15" s="587"/>
      <c r="B15" s="587"/>
      <c r="C15" s="588"/>
      <c r="D15" s="554"/>
      <c r="E15" s="556"/>
      <c r="F15" s="548"/>
      <c r="G15" s="395"/>
      <c r="H15" s="549"/>
      <c r="I15" s="550"/>
      <c r="J15" s="550"/>
      <c r="K15" s="550"/>
      <c r="L15" s="550"/>
      <c r="M15" s="568"/>
    </row>
    <row r="16" spans="1:13" s="90" customFormat="1" ht="13.5" customHeight="1">
      <c r="A16" s="587"/>
      <c r="B16" s="587"/>
      <c r="C16" s="588"/>
      <c r="D16" s="554"/>
      <c r="E16" s="556"/>
      <c r="F16" s="548"/>
      <c r="G16" s="395"/>
      <c r="H16" s="549"/>
      <c r="I16" s="550"/>
      <c r="J16" s="550"/>
      <c r="K16" s="550"/>
      <c r="L16" s="550"/>
      <c r="M16" s="568"/>
    </row>
    <row r="17" spans="1:13" s="90" customFormat="1" ht="13.5" customHeight="1">
      <c r="A17" s="587"/>
      <c r="B17" s="587"/>
      <c r="C17" s="588"/>
      <c r="D17" s="554"/>
      <c r="E17" s="556"/>
      <c r="F17" s="548"/>
      <c r="G17" s="395"/>
      <c r="H17" s="549"/>
      <c r="I17" s="550"/>
      <c r="J17" s="550"/>
      <c r="K17" s="550"/>
      <c r="L17" s="550"/>
      <c r="M17" s="568"/>
    </row>
    <row r="18" spans="1:13" s="90" customFormat="1" ht="21.75" customHeight="1">
      <c r="A18" s="587"/>
      <c r="B18" s="587"/>
      <c r="C18" s="588"/>
      <c r="D18" s="554"/>
      <c r="E18" s="556"/>
      <c r="F18" s="548"/>
      <c r="G18" s="395"/>
      <c r="H18" s="549"/>
      <c r="I18" s="550"/>
      <c r="J18" s="550"/>
      <c r="K18" s="550"/>
      <c r="L18" s="550"/>
      <c r="M18" s="568"/>
    </row>
    <row r="19" spans="1:13" s="90" customFormat="1" ht="21.75" customHeight="1">
      <c r="A19" s="587"/>
      <c r="B19" s="587"/>
      <c r="C19" s="588"/>
      <c r="D19" s="554"/>
      <c r="E19" s="556"/>
      <c r="F19" s="548"/>
      <c r="G19" s="395"/>
      <c r="H19" s="549"/>
      <c r="I19" s="550"/>
      <c r="J19" s="550"/>
      <c r="K19" s="550"/>
      <c r="L19" s="550"/>
      <c r="M19" s="569"/>
    </row>
    <row r="20" spans="1:13" s="90" customFormat="1" ht="13.5" customHeight="1">
      <c r="A20" s="587">
        <f>'7- Mapa Final'!A20</f>
        <v>2</v>
      </c>
      <c r="B20" s="587" t="str">
        <f>'7- Mapa Final'!B20</f>
        <v xml:space="preserve">Registrar o emitir  CDP con rubro presupuestal diferente al indicado en la solicitud </v>
      </c>
      <c r="C20" s="588" t="str">
        <f>'7- Mapa Final'!C20</f>
        <v>Emitir un CDP con informacion erronea de valor, destinacion, cuenta a afectar.</v>
      </c>
      <c r="D20" s="553" t="str">
        <f>'7- Mapa Final'!J20</f>
        <v>Muy Baja - 1</v>
      </c>
      <c r="E20" s="555" t="str">
        <f>'7- Mapa Final'!K20</f>
        <v>Menor - 2</v>
      </c>
      <c r="F20" s="548" t="str">
        <f>'7- Mapa Final'!M20</f>
        <v>Bajo - 2</v>
      </c>
      <c r="G20" s="395" t="s">
        <v>346</v>
      </c>
      <c r="H20" s="549" t="s">
        <v>516</v>
      </c>
      <c r="I20" s="550"/>
      <c r="J20" s="550" t="s">
        <v>6</v>
      </c>
      <c r="K20" s="546">
        <v>45474</v>
      </c>
      <c r="L20" s="546">
        <v>45565</v>
      </c>
      <c r="M20" s="547" t="s">
        <v>564</v>
      </c>
    </row>
    <row r="21" spans="1:13" s="90" customFormat="1" ht="13.5" customHeight="1">
      <c r="A21" s="587"/>
      <c r="B21" s="587"/>
      <c r="C21" s="588"/>
      <c r="D21" s="554"/>
      <c r="E21" s="556"/>
      <c r="F21" s="548"/>
      <c r="G21" s="395"/>
      <c r="H21" s="550"/>
      <c r="I21" s="550"/>
      <c r="J21" s="550"/>
      <c r="K21" s="550"/>
      <c r="L21" s="550"/>
      <c r="M21" s="547"/>
    </row>
    <row r="22" spans="1:13" s="90" customFormat="1" ht="13.5" customHeight="1">
      <c r="A22" s="587"/>
      <c r="B22" s="587"/>
      <c r="C22" s="588"/>
      <c r="D22" s="554"/>
      <c r="E22" s="556"/>
      <c r="F22" s="548"/>
      <c r="G22" s="395"/>
      <c r="H22" s="550"/>
      <c r="I22" s="550"/>
      <c r="J22" s="550"/>
      <c r="K22" s="550"/>
      <c r="L22" s="550"/>
      <c r="M22" s="547"/>
    </row>
    <row r="23" spans="1:13" s="90" customFormat="1" ht="13.5" customHeight="1">
      <c r="A23" s="587"/>
      <c r="B23" s="587"/>
      <c r="C23" s="588"/>
      <c r="D23" s="554"/>
      <c r="E23" s="556"/>
      <c r="F23" s="548"/>
      <c r="G23" s="395"/>
      <c r="H23" s="550"/>
      <c r="I23" s="550"/>
      <c r="J23" s="550"/>
      <c r="K23" s="550"/>
      <c r="L23" s="550"/>
      <c r="M23" s="547"/>
    </row>
    <row r="24" spans="1:13" s="90" customFormat="1" ht="13.5" customHeight="1">
      <c r="A24" s="587"/>
      <c r="B24" s="587"/>
      <c r="C24" s="588"/>
      <c r="D24" s="554"/>
      <c r="E24" s="556"/>
      <c r="F24" s="548"/>
      <c r="G24" s="395"/>
      <c r="H24" s="550"/>
      <c r="I24" s="550"/>
      <c r="J24" s="550"/>
      <c r="K24" s="550"/>
      <c r="L24" s="550"/>
      <c r="M24" s="547"/>
    </row>
    <row r="25" spans="1:13" s="90" customFormat="1" ht="13.5" customHeight="1">
      <c r="A25" s="587"/>
      <c r="B25" s="587"/>
      <c r="C25" s="588"/>
      <c r="D25" s="554"/>
      <c r="E25" s="556"/>
      <c r="F25" s="548"/>
      <c r="G25" s="395"/>
      <c r="H25" s="550"/>
      <c r="I25" s="550"/>
      <c r="J25" s="550"/>
      <c r="K25" s="550"/>
      <c r="L25" s="550"/>
      <c r="M25" s="547"/>
    </row>
    <row r="26" spans="1:13" s="90" customFormat="1" ht="13.5" customHeight="1">
      <c r="A26" s="587"/>
      <c r="B26" s="587"/>
      <c r="C26" s="588"/>
      <c r="D26" s="554"/>
      <c r="E26" s="556"/>
      <c r="F26" s="548"/>
      <c r="G26" s="395"/>
      <c r="H26" s="550"/>
      <c r="I26" s="550"/>
      <c r="J26" s="550"/>
      <c r="K26" s="550"/>
      <c r="L26" s="550"/>
      <c r="M26" s="547"/>
    </row>
    <row r="27" spans="1:13" s="90" customFormat="1" ht="13.5" customHeight="1">
      <c r="A27" s="587"/>
      <c r="B27" s="587"/>
      <c r="C27" s="588"/>
      <c r="D27" s="554"/>
      <c r="E27" s="556"/>
      <c r="F27" s="548"/>
      <c r="G27" s="395"/>
      <c r="H27" s="550"/>
      <c r="I27" s="550"/>
      <c r="J27" s="550"/>
      <c r="K27" s="550"/>
      <c r="L27" s="550"/>
      <c r="M27" s="547"/>
    </row>
    <row r="28" spans="1:13" s="90" customFormat="1" ht="21.75" customHeight="1">
      <c r="A28" s="587"/>
      <c r="B28" s="587"/>
      <c r="C28" s="588"/>
      <c r="D28" s="554"/>
      <c r="E28" s="556"/>
      <c r="F28" s="548"/>
      <c r="G28" s="395"/>
      <c r="H28" s="550"/>
      <c r="I28" s="550"/>
      <c r="J28" s="550"/>
      <c r="K28" s="550"/>
      <c r="L28" s="550"/>
      <c r="M28" s="547"/>
    </row>
    <row r="29" spans="1:13" s="90" customFormat="1" ht="21.75" customHeight="1">
      <c r="A29" s="587"/>
      <c r="B29" s="587"/>
      <c r="C29" s="588"/>
      <c r="D29" s="554"/>
      <c r="E29" s="556"/>
      <c r="F29" s="548"/>
      <c r="G29" s="395"/>
      <c r="H29" s="550"/>
      <c r="I29" s="550"/>
      <c r="J29" s="550"/>
      <c r="K29" s="550"/>
      <c r="L29" s="550"/>
      <c r="M29" s="547"/>
    </row>
    <row r="30" spans="1:13" s="90" customFormat="1" ht="13.5" customHeight="1">
      <c r="A30" s="587">
        <f>'7- Mapa Final'!A30</f>
        <v>3</v>
      </c>
      <c r="B30" s="587" t="str">
        <f>'7- Mapa Final'!B30</f>
        <v xml:space="preserve">Incumplimiento de obligaciones tributarias </v>
      </c>
      <c r="C30" s="588" t="str">
        <f>'7- Mapa Final'!C30</f>
        <v xml:space="preserve"> No se  reconocen , o no se pagan  oportunamente , o no se pagan los valores correctos o en la administración de impuestos  correcta ,    las  obligaciones tributarias que le competen a la entidad</v>
      </c>
      <c r="D30" s="553" t="str">
        <f>'7- Mapa Final'!J30</f>
        <v>Baja - 2</v>
      </c>
      <c r="E30" s="555" t="str">
        <f>'7- Mapa Final'!K30</f>
        <v>Leve - 1</v>
      </c>
      <c r="F30" s="548" t="str">
        <f>'7- Mapa Final'!M30</f>
        <v>Bajo - 2</v>
      </c>
      <c r="G30" s="395" t="s">
        <v>346</v>
      </c>
      <c r="H30" s="549" t="s">
        <v>508</v>
      </c>
      <c r="I30" s="550"/>
      <c r="J30" s="550" t="s">
        <v>6</v>
      </c>
      <c r="K30" s="546">
        <v>45474</v>
      </c>
      <c r="L30" s="546">
        <v>45565</v>
      </c>
      <c r="M30" s="547" t="s">
        <v>565</v>
      </c>
    </row>
    <row r="31" spans="1:13" s="90" customFormat="1" ht="13.5" customHeight="1">
      <c r="A31" s="587"/>
      <c r="B31" s="587"/>
      <c r="C31" s="588"/>
      <c r="D31" s="554"/>
      <c r="E31" s="556"/>
      <c r="F31" s="548"/>
      <c r="G31" s="395"/>
      <c r="H31" s="549"/>
      <c r="I31" s="550"/>
      <c r="J31" s="550"/>
      <c r="K31" s="550"/>
      <c r="L31" s="550"/>
      <c r="M31" s="547"/>
    </row>
    <row r="32" spans="1:13" s="90" customFormat="1" ht="13.5" customHeight="1">
      <c r="A32" s="587"/>
      <c r="B32" s="587"/>
      <c r="C32" s="588"/>
      <c r="D32" s="554"/>
      <c r="E32" s="556"/>
      <c r="F32" s="548"/>
      <c r="G32" s="395"/>
      <c r="H32" s="549"/>
      <c r="I32" s="550"/>
      <c r="J32" s="550"/>
      <c r="K32" s="550"/>
      <c r="L32" s="550"/>
      <c r="M32" s="547"/>
    </row>
    <row r="33" spans="1:13" s="90" customFormat="1" ht="13.5" customHeight="1">
      <c r="A33" s="587"/>
      <c r="B33" s="587"/>
      <c r="C33" s="588"/>
      <c r="D33" s="554"/>
      <c r="E33" s="556"/>
      <c r="F33" s="548"/>
      <c r="G33" s="395"/>
      <c r="H33" s="549"/>
      <c r="I33" s="550"/>
      <c r="J33" s="550"/>
      <c r="K33" s="550"/>
      <c r="L33" s="550"/>
      <c r="M33" s="547"/>
    </row>
    <row r="34" spans="1:13" s="90" customFormat="1" ht="13.5" customHeight="1">
      <c r="A34" s="587"/>
      <c r="B34" s="587"/>
      <c r="C34" s="588"/>
      <c r="D34" s="554"/>
      <c r="E34" s="556"/>
      <c r="F34" s="548"/>
      <c r="G34" s="395"/>
      <c r="H34" s="549"/>
      <c r="I34" s="550"/>
      <c r="J34" s="550"/>
      <c r="K34" s="550"/>
      <c r="L34" s="550"/>
      <c r="M34" s="547"/>
    </row>
    <row r="35" spans="1:13" s="90" customFormat="1" ht="13.5" customHeight="1">
      <c r="A35" s="587"/>
      <c r="B35" s="587"/>
      <c r="C35" s="588"/>
      <c r="D35" s="554"/>
      <c r="E35" s="556"/>
      <c r="F35" s="548"/>
      <c r="G35" s="395"/>
      <c r="H35" s="549"/>
      <c r="I35" s="550"/>
      <c r="J35" s="550"/>
      <c r="K35" s="550"/>
      <c r="L35" s="550"/>
      <c r="M35" s="547"/>
    </row>
    <row r="36" spans="1:13" s="90" customFormat="1" ht="13.5" customHeight="1">
      <c r="A36" s="587"/>
      <c r="B36" s="587"/>
      <c r="C36" s="588"/>
      <c r="D36" s="554"/>
      <c r="E36" s="556"/>
      <c r="F36" s="548"/>
      <c r="G36" s="395"/>
      <c r="H36" s="549"/>
      <c r="I36" s="550"/>
      <c r="J36" s="550"/>
      <c r="K36" s="550"/>
      <c r="L36" s="550"/>
      <c r="M36" s="547"/>
    </row>
    <row r="37" spans="1:13" s="90" customFormat="1" ht="13.5" customHeight="1">
      <c r="A37" s="587"/>
      <c r="B37" s="587"/>
      <c r="C37" s="588"/>
      <c r="D37" s="554"/>
      <c r="E37" s="556"/>
      <c r="F37" s="548"/>
      <c r="G37" s="395"/>
      <c r="H37" s="549"/>
      <c r="I37" s="550"/>
      <c r="J37" s="550"/>
      <c r="K37" s="550"/>
      <c r="L37" s="550"/>
      <c r="M37" s="547"/>
    </row>
    <row r="38" spans="1:13" s="90" customFormat="1" ht="21.75" customHeight="1">
      <c r="A38" s="587"/>
      <c r="B38" s="587"/>
      <c r="C38" s="588"/>
      <c r="D38" s="554"/>
      <c r="E38" s="556"/>
      <c r="F38" s="548"/>
      <c r="G38" s="395"/>
      <c r="H38" s="549"/>
      <c r="I38" s="550"/>
      <c r="J38" s="550"/>
      <c r="K38" s="550"/>
      <c r="L38" s="550"/>
      <c r="M38" s="547"/>
    </row>
    <row r="39" spans="1:13" s="90" customFormat="1" ht="21.75" customHeight="1">
      <c r="A39" s="587"/>
      <c r="B39" s="587"/>
      <c r="C39" s="588"/>
      <c r="D39" s="554"/>
      <c r="E39" s="556"/>
      <c r="F39" s="548"/>
      <c r="G39" s="395"/>
      <c r="H39" s="549"/>
      <c r="I39" s="550"/>
      <c r="J39" s="550"/>
      <c r="K39" s="550"/>
      <c r="L39" s="550"/>
      <c r="M39" s="547"/>
    </row>
    <row r="40" spans="1:13" s="90" customFormat="1" ht="13.5" customHeight="1">
      <c r="A40" s="587">
        <f>'7- Mapa Final'!A40</f>
        <v>4</v>
      </c>
      <c r="B40" s="587" t="str">
        <f>'7- Mapa Final'!B40</f>
        <v>No realización del proceso de prescripción de depositos judiciales</v>
      </c>
      <c r="C40" s="588" t="str">
        <f>'7- Mapa Final'!C40</f>
        <v>Los Juzgados y áreas administrativas que administran cuentas judiciales no realizan el tramite para la prescripción de titulos judiciales</v>
      </c>
      <c r="D40" s="553" t="str">
        <f>'7- Mapa Final'!J40</f>
        <v>Alta - 4</v>
      </c>
      <c r="E40" s="555" t="str">
        <f>'7- Mapa Final'!K40</f>
        <v>Leve - 1</v>
      </c>
      <c r="F40" s="548" t="str">
        <f>'7- Mapa Final'!M40</f>
        <v>Moderado - 4</v>
      </c>
      <c r="G40" s="395" t="s">
        <v>346</v>
      </c>
      <c r="H40" s="549" t="s">
        <v>517</v>
      </c>
      <c r="I40" s="550"/>
      <c r="J40" s="550" t="s">
        <v>6</v>
      </c>
      <c r="K40" s="546">
        <v>45474</v>
      </c>
      <c r="L40" s="546">
        <v>45565</v>
      </c>
      <c r="M40" s="547" t="s">
        <v>571</v>
      </c>
    </row>
    <row r="41" spans="1:13" s="90" customFormat="1" ht="13.5" customHeight="1">
      <c r="A41" s="587"/>
      <c r="B41" s="587"/>
      <c r="C41" s="588"/>
      <c r="D41" s="554"/>
      <c r="E41" s="556"/>
      <c r="F41" s="548"/>
      <c r="G41" s="395"/>
      <c r="H41" s="549"/>
      <c r="I41" s="550"/>
      <c r="J41" s="550"/>
      <c r="K41" s="550"/>
      <c r="L41" s="550"/>
      <c r="M41" s="547"/>
    </row>
    <row r="42" spans="1:13" s="90" customFormat="1" ht="13.5" customHeight="1">
      <c r="A42" s="587"/>
      <c r="B42" s="587"/>
      <c r="C42" s="588"/>
      <c r="D42" s="554"/>
      <c r="E42" s="556"/>
      <c r="F42" s="548"/>
      <c r="G42" s="395"/>
      <c r="H42" s="549"/>
      <c r="I42" s="550"/>
      <c r="J42" s="550"/>
      <c r="K42" s="550"/>
      <c r="L42" s="550"/>
      <c r="M42" s="547"/>
    </row>
    <row r="43" spans="1:13" s="90" customFormat="1" ht="13.5" customHeight="1">
      <c r="A43" s="587"/>
      <c r="B43" s="587"/>
      <c r="C43" s="588"/>
      <c r="D43" s="554"/>
      <c r="E43" s="556"/>
      <c r="F43" s="548"/>
      <c r="G43" s="395"/>
      <c r="H43" s="549"/>
      <c r="I43" s="550"/>
      <c r="J43" s="550"/>
      <c r="K43" s="550"/>
      <c r="L43" s="550"/>
      <c r="M43" s="547"/>
    </row>
    <row r="44" spans="1:13" s="90" customFormat="1" ht="13.5" customHeight="1">
      <c r="A44" s="587"/>
      <c r="B44" s="587"/>
      <c r="C44" s="588"/>
      <c r="D44" s="554"/>
      <c r="E44" s="556"/>
      <c r="F44" s="548"/>
      <c r="G44" s="395"/>
      <c r="H44" s="549"/>
      <c r="I44" s="550"/>
      <c r="J44" s="550"/>
      <c r="K44" s="550"/>
      <c r="L44" s="550"/>
      <c r="M44" s="547"/>
    </row>
    <row r="45" spans="1:13" s="90" customFormat="1" ht="13.5" customHeight="1">
      <c r="A45" s="587"/>
      <c r="B45" s="587"/>
      <c r="C45" s="588"/>
      <c r="D45" s="554"/>
      <c r="E45" s="556"/>
      <c r="F45" s="548"/>
      <c r="G45" s="395"/>
      <c r="H45" s="549"/>
      <c r="I45" s="550"/>
      <c r="J45" s="550"/>
      <c r="K45" s="550"/>
      <c r="L45" s="550"/>
      <c r="M45" s="547"/>
    </row>
    <row r="46" spans="1:13" s="90" customFormat="1" ht="13.5" customHeight="1">
      <c r="A46" s="587"/>
      <c r="B46" s="587"/>
      <c r="C46" s="588"/>
      <c r="D46" s="554"/>
      <c r="E46" s="556"/>
      <c r="F46" s="548"/>
      <c r="G46" s="395"/>
      <c r="H46" s="549"/>
      <c r="I46" s="550"/>
      <c r="J46" s="550"/>
      <c r="K46" s="550"/>
      <c r="L46" s="550"/>
      <c r="M46" s="547"/>
    </row>
    <row r="47" spans="1:13" s="90" customFormat="1" ht="13.5" customHeight="1">
      <c r="A47" s="587"/>
      <c r="B47" s="587"/>
      <c r="C47" s="588"/>
      <c r="D47" s="554"/>
      <c r="E47" s="556"/>
      <c r="F47" s="548"/>
      <c r="G47" s="395"/>
      <c r="H47" s="549"/>
      <c r="I47" s="550"/>
      <c r="J47" s="550"/>
      <c r="K47" s="550"/>
      <c r="L47" s="550"/>
      <c r="M47" s="547"/>
    </row>
    <row r="48" spans="1:13" s="90" customFormat="1" ht="21.75" customHeight="1">
      <c r="A48" s="587"/>
      <c r="B48" s="587"/>
      <c r="C48" s="588"/>
      <c r="D48" s="554"/>
      <c r="E48" s="556"/>
      <c r="F48" s="548"/>
      <c r="G48" s="395"/>
      <c r="H48" s="549"/>
      <c r="I48" s="550"/>
      <c r="J48" s="550"/>
      <c r="K48" s="550"/>
      <c r="L48" s="550"/>
      <c r="M48" s="547"/>
    </row>
    <row r="49" spans="1:13" s="90" customFormat="1" ht="21.75" customHeight="1">
      <c r="A49" s="587"/>
      <c r="B49" s="587"/>
      <c r="C49" s="588"/>
      <c r="D49" s="554"/>
      <c r="E49" s="556"/>
      <c r="F49" s="548"/>
      <c r="G49" s="395"/>
      <c r="H49" s="549"/>
      <c r="I49" s="550"/>
      <c r="J49" s="550"/>
      <c r="K49" s="550"/>
      <c r="L49" s="550"/>
      <c r="M49" s="547"/>
    </row>
    <row r="50" spans="1:13" s="90" customFormat="1" ht="13.5" customHeight="1">
      <c r="A50" s="587">
        <f>'7- Mapa Final'!A50</f>
        <v>5</v>
      </c>
      <c r="B50" s="587" t="str">
        <f>'7- Mapa Final'!B50</f>
        <v>Recibir dádivas o beneficios a nombre propio o de terceros para efectuar pagos sin el cumplimiento de requisitos legales, por valores diferentes, a terceros no autorizados o alterar información financiera</v>
      </c>
      <c r="C50" s="588" t="str">
        <f>'7- Mapa Final'!C50</f>
        <v xml:space="preserve">Se efectuan pagos por mayor valor, o se abonan a cuentas que no pertenecen a los destinatarios, o se abona incumpliendo los tiempos contractuales o legales establecidos. Se suministra información privilegiada </v>
      </c>
      <c r="D50" s="553" t="str">
        <f>'7- Mapa Final'!J50</f>
        <v>Muy Baja - 1</v>
      </c>
      <c r="E50" s="555" t="str">
        <f>'7- Mapa Final'!K50</f>
        <v>Leve - 1</v>
      </c>
      <c r="F50" s="548" t="str">
        <f>'7- Mapa Final'!M50</f>
        <v>Bajo - 1</v>
      </c>
      <c r="G50" s="395" t="s">
        <v>346</v>
      </c>
      <c r="H50" s="549" t="s">
        <v>518</v>
      </c>
      <c r="I50" s="550"/>
      <c r="J50" s="550" t="s">
        <v>6</v>
      </c>
      <c r="K50" s="546">
        <v>45474</v>
      </c>
      <c r="L50" s="546">
        <v>45565</v>
      </c>
      <c r="M50" s="547" t="s">
        <v>570</v>
      </c>
    </row>
    <row r="51" spans="1:13" s="90" customFormat="1" ht="13.5" customHeight="1">
      <c r="A51" s="587"/>
      <c r="B51" s="587"/>
      <c r="C51" s="588"/>
      <c r="D51" s="554"/>
      <c r="E51" s="556"/>
      <c r="F51" s="548"/>
      <c r="G51" s="395"/>
      <c r="H51" s="549"/>
      <c r="I51" s="550"/>
      <c r="J51" s="550"/>
      <c r="K51" s="550"/>
      <c r="L51" s="550"/>
      <c r="M51" s="547"/>
    </row>
    <row r="52" spans="1:13" s="90" customFormat="1" ht="13.5" customHeight="1">
      <c r="A52" s="587"/>
      <c r="B52" s="587"/>
      <c r="C52" s="588"/>
      <c r="D52" s="554"/>
      <c r="E52" s="556"/>
      <c r="F52" s="548"/>
      <c r="G52" s="395"/>
      <c r="H52" s="549"/>
      <c r="I52" s="550"/>
      <c r="J52" s="550"/>
      <c r="K52" s="550"/>
      <c r="L52" s="550"/>
      <c r="M52" s="547"/>
    </row>
    <row r="53" spans="1:13" s="90" customFormat="1" ht="13.5" customHeight="1">
      <c r="A53" s="587"/>
      <c r="B53" s="587"/>
      <c r="C53" s="588"/>
      <c r="D53" s="554"/>
      <c r="E53" s="556"/>
      <c r="F53" s="548"/>
      <c r="G53" s="395"/>
      <c r="H53" s="549"/>
      <c r="I53" s="550"/>
      <c r="J53" s="550"/>
      <c r="K53" s="550"/>
      <c r="L53" s="550"/>
      <c r="M53" s="547"/>
    </row>
    <row r="54" spans="1:13" s="90" customFormat="1" ht="13.5" customHeight="1">
      <c r="A54" s="587"/>
      <c r="B54" s="587"/>
      <c r="C54" s="588"/>
      <c r="D54" s="554"/>
      <c r="E54" s="556"/>
      <c r="F54" s="548"/>
      <c r="G54" s="395"/>
      <c r="H54" s="549"/>
      <c r="I54" s="550"/>
      <c r="J54" s="550"/>
      <c r="K54" s="550"/>
      <c r="L54" s="550"/>
      <c r="M54" s="547"/>
    </row>
    <row r="55" spans="1:13" s="90" customFormat="1" ht="13.5" customHeight="1">
      <c r="A55" s="587"/>
      <c r="B55" s="587"/>
      <c r="C55" s="588"/>
      <c r="D55" s="554"/>
      <c r="E55" s="556"/>
      <c r="F55" s="548"/>
      <c r="G55" s="395"/>
      <c r="H55" s="549"/>
      <c r="I55" s="550"/>
      <c r="J55" s="550"/>
      <c r="K55" s="550"/>
      <c r="L55" s="550"/>
      <c r="M55" s="547"/>
    </row>
    <row r="56" spans="1:13" s="90" customFormat="1" ht="13.5" customHeight="1">
      <c r="A56" s="587"/>
      <c r="B56" s="587"/>
      <c r="C56" s="588"/>
      <c r="D56" s="554"/>
      <c r="E56" s="556"/>
      <c r="F56" s="548"/>
      <c r="G56" s="395"/>
      <c r="H56" s="549"/>
      <c r="I56" s="550"/>
      <c r="J56" s="550"/>
      <c r="K56" s="550"/>
      <c r="L56" s="550"/>
      <c r="M56" s="547"/>
    </row>
    <row r="57" spans="1:13" s="90" customFormat="1" ht="13.5" customHeight="1">
      <c r="A57" s="587"/>
      <c r="B57" s="587"/>
      <c r="C57" s="588"/>
      <c r="D57" s="554"/>
      <c r="E57" s="556"/>
      <c r="F57" s="548"/>
      <c r="G57" s="395"/>
      <c r="H57" s="549"/>
      <c r="I57" s="550"/>
      <c r="J57" s="550"/>
      <c r="K57" s="550"/>
      <c r="L57" s="550"/>
      <c r="M57" s="547"/>
    </row>
    <row r="58" spans="1:13" s="90" customFormat="1" ht="21.75" customHeight="1">
      <c r="A58" s="587"/>
      <c r="B58" s="587"/>
      <c r="C58" s="588"/>
      <c r="D58" s="554"/>
      <c r="E58" s="556"/>
      <c r="F58" s="548"/>
      <c r="G58" s="395"/>
      <c r="H58" s="549"/>
      <c r="I58" s="550"/>
      <c r="J58" s="550"/>
      <c r="K58" s="550"/>
      <c r="L58" s="550"/>
      <c r="M58" s="547"/>
    </row>
    <row r="59" spans="1:13" s="90" customFormat="1" ht="21.75" customHeight="1" thickBot="1">
      <c r="A59" s="587"/>
      <c r="B59" s="587"/>
      <c r="C59" s="588"/>
      <c r="D59" s="554"/>
      <c r="E59" s="556"/>
      <c r="F59" s="548"/>
      <c r="G59" s="395"/>
      <c r="H59" s="549"/>
      <c r="I59" s="550"/>
      <c r="J59" s="550"/>
      <c r="K59" s="550"/>
      <c r="L59" s="550"/>
      <c r="M59" s="547"/>
    </row>
    <row r="60" spans="1:13" s="90" customFormat="1" ht="13.5" customHeight="1">
      <c r="A60" s="587">
        <f>'7- Mapa Final'!A60</f>
        <v>6</v>
      </c>
      <c r="B60" s="587" t="str">
        <f>'7- Mapa Final'!B60</f>
        <v>Ofrecer, prometer, entregar, aceptar o solicitar una ventaja indebida para dar tramite de pago de devolución de sumas de dinero de competencia del Fondos Especiales.</v>
      </c>
      <c r="C60" s="588" t="str">
        <f>'7- Mapa Final'!C60</f>
        <v>Cuando se solicita y se tramita la solicitud de devolución de sumas de dinero de los Fondos Especiales sin el lleno de los requisitos legales, se falsifican documentos soporte para el pago.</v>
      </c>
      <c r="D60" s="553" t="str">
        <f>'7- Mapa Final'!J60</f>
        <v>Muy Baja - 1</v>
      </c>
      <c r="E60" s="555" t="str">
        <f>'7- Mapa Final'!K60</f>
        <v>Leve - 1</v>
      </c>
      <c r="F60" s="548" t="str">
        <f>'7- Mapa Final'!M60</f>
        <v>Bajo - 1</v>
      </c>
      <c r="G60" s="395" t="s">
        <v>346</v>
      </c>
      <c r="H60" s="566" t="s">
        <v>519</v>
      </c>
      <c r="I60" s="550"/>
      <c r="J60" s="550" t="s">
        <v>6</v>
      </c>
      <c r="K60" s="546">
        <v>45474</v>
      </c>
      <c r="L60" s="546">
        <v>45565</v>
      </c>
      <c r="M60" s="547" t="s">
        <v>522</v>
      </c>
    </row>
    <row r="61" spans="1:13" s="90" customFormat="1" ht="13.5" customHeight="1">
      <c r="A61" s="587"/>
      <c r="B61" s="587"/>
      <c r="C61" s="588"/>
      <c r="D61" s="554"/>
      <c r="E61" s="556"/>
      <c r="F61" s="548"/>
      <c r="G61" s="395"/>
      <c r="H61" s="549"/>
      <c r="I61" s="550"/>
      <c r="J61" s="550"/>
      <c r="K61" s="550"/>
      <c r="L61" s="550"/>
      <c r="M61" s="547"/>
    </row>
    <row r="62" spans="1:13" s="90" customFormat="1" ht="13.5" customHeight="1">
      <c r="A62" s="587"/>
      <c r="B62" s="587"/>
      <c r="C62" s="588"/>
      <c r="D62" s="554"/>
      <c r="E62" s="556"/>
      <c r="F62" s="548"/>
      <c r="G62" s="395"/>
      <c r="H62" s="549"/>
      <c r="I62" s="550"/>
      <c r="J62" s="550"/>
      <c r="K62" s="550"/>
      <c r="L62" s="550"/>
      <c r="M62" s="547"/>
    </row>
    <row r="63" spans="1:13" s="90" customFormat="1" ht="13.5" customHeight="1">
      <c r="A63" s="587"/>
      <c r="B63" s="587"/>
      <c r="C63" s="588"/>
      <c r="D63" s="554"/>
      <c r="E63" s="556"/>
      <c r="F63" s="548"/>
      <c r="G63" s="395"/>
      <c r="H63" s="549"/>
      <c r="I63" s="550"/>
      <c r="J63" s="550"/>
      <c r="K63" s="550"/>
      <c r="L63" s="550"/>
      <c r="M63" s="547"/>
    </row>
    <row r="64" spans="1:13" s="90" customFormat="1" ht="13.5" customHeight="1">
      <c r="A64" s="587"/>
      <c r="B64" s="587"/>
      <c r="C64" s="588"/>
      <c r="D64" s="554"/>
      <c r="E64" s="556"/>
      <c r="F64" s="548"/>
      <c r="G64" s="395"/>
      <c r="H64" s="549"/>
      <c r="I64" s="550"/>
      <c r="J64" s="550"/>
      <c r="K64" s="550"/>
      <c r="L64" s="550"/>
      <c r="M64" s="547"/>
    </row>
    <row r="65" spans="1:13" s="90" customFormat="1" ht="13.5" customHeight="1">
      <c r="A65" s="587"/>
      <c r="B65" s="587"/>
      <c r="C65" s="588"/>
      <c r="D65" s="554"/>
      <c r="E65" s="556"/>
      <c r="F65" s="548"/>
      <c r="G65" s="395"/>
      <c r="H65" s="549"/>
      <c r="I65" s="550"/>
      <c r="J65" s="550"/>
      <c r="K65" s="550"/>
      <c r="L65" s="550"/>
      <c r="M65" s="547"/>
    </row>
    <row r="66" spans="1:13" s="90" customFormat="1" ht="13.5" customHeight="1">
      <c r="A66" s="587"/>
      <c r="B66" s="587"/>
      <c r="C66" s="588"/>
      <c r="D66" s="554"/>
      <c r="E66" s="556"/>
      <c r="F66" s="548"/>
      <c r="G66" s="395"/>
      <c r="H66" s="549"/>
      <c r="I66" s="550"/>
      <c r="J66" s="550"/>
      <c r="K66" s="550"/>
      <c r="L66" s="550"/>
      <c r="M66" s="547"/>
    </row>
    <row r="67" spans="1:13" s="90" customFormat="1" ht="13.5" customHeight="1">
      <c r="A67" s="587"/>
      <c r="B67" s="587"/>
      <c r="C67" s="588"/>
      <c r="D67" s="554"/>
      <c r="E67" s="556"/>
      <c r="F67" s="548"/>
      <c r="G67" s="395"/>
      <c r="H67" s="549"/>
      <c r="I67" s="550"/>
      <c r="J67" s="550"/>
      <c r="K67" s="550"/>
      <c r="L67" s="550"/>
      <c r="M67" s="547"/>
    </row>
    <row r="68" spans="1:13" s="90" customFormat="1" ht="21.75" customHeight="1">
      <c r="A68" s="587"/>
      <c r="B68" s="587"/>
      <c r="C68" s="588"/>
      <c r="D68" s="554"/>
      <c r="E68" s="556"/>
      <c r="F68" s="548"/>
      <c r="G68" s="395"/>
      <c r="H68" s="549"/>
      <c r="I68" s="550"/>
      <c r="J68" s="550"/>
      <c r="K68" s="550"/>
      <c r="L68" s="550"/>
      <c r="M68" s="547"/>
    </row>
    <row r="69" spans="1:13" s="90" customFormat="1" ht="21.75" customHeight="1">
      <c r="A69" s="587"/>
      <c r="B69" s="587"/>
      <c r="C69" s="588"/>
      <c r="D69" s="554"/>
      <c r="E69" s="556"/>
      <c r="F69" s="548"/>
      <c r="G69" s="395"/>
      <c r="H69" s="549"/>
      <c r="I69" s="550"/>
      <c r="J69" s="550"/>
      <c r="K69" s="550"/>
      <c r="L69" s="550"/>
      <c r="M69" s="547"/>
    </row>
    <row r="70" spans="1:13" s="90" customFormat="1" ht="13.5" customHeight="1">
      <c r="A70" s="587">
        <f>'7- Mapa Final'!A70</f>
        <v>7</v>
      </c>
      <c r="B70" s="587" t="str">
        <f>'7- Mapa Final'!B70</f>
        <v>Ofrecer, prometer, entregar, aceptar o solicitar una ventaja indebida para efectuar la asignación presupuestal</v>
      </c>
      <c r="C70" s="588" t="str">
        <f>'7- Mapa Final'!C70</f>
        <v>La asignación y modificaciones presupuestales se realizan con criterios subjetivos para satisfacer beneficios particulares evitando la aplicación de los objetivos institucionales para la distribución del presupuesto.</v>
      </c>
      <c r="D70" s="553" t="str">
        <f>'7- Mapa Final'!J70</f>
        <v>Muy Baja - 1</v>
      </c>
      <c r="E70" s="555" t="str">
        <f>'7- Mapa Final'!K70</f>
        <v>Mayor - 4</v>
      </c>
      <c r="F70" s="548" t="str">
        <f>'7- Mapa Final'!M70</f>
        <v>Alto  - 4</v>
      </c>
      <c r="G70" s="395" t="s">
        <v>346</v>
      </c>
      <c r="H70" s="549" t="s">
        <v>520</v>
      </c>
      <c r="I70" s="550"/>
      <c r="J70" s="550" t="s">
        <v>6</v>
      </c>
      <c r="K70" s="546">
        <v>45474</v>
      </c>
      <c r="L70" s="546">
        <v>45565</v>
      </c>
      <c r="M70" s="547" t="s">
        <v>522</v>
      </c>
    </row>
    <row r="71" spans="1:13" s="90" customFormat="1" ht="13.5" customHeight="1">
      <c r="A71" s="587"/>
      <c r="B71" s="587"/>
      <c r="C71" s="588"/>
      <c r="D71" s="554"/>
      <c r="E71" s="556"/>
      <c r="F71" s="548"/>
      <c r="G71" s="395"/>
      <c r="H71" s="549"/>
      <c r="I71" s="550"/>
      <c r="J71" s="550"/>
      <c r="K71" s="550"/>
      <c r="L71" s="550"/>
      <c r="M71" s="547"/>
    </row>
    <row r="72" spans="1:13" s="90" customFormat="1" ht="13.5" customHeight="1">
      <c r="A72" s="587"/>
      <c r="B72" s="587"/>
      <c r="C72" s="588"/>
      <c r="D72" s="554"/>
      <c r="E72" s="556"/>
      <c r="F72" s="548"/>
      <c r="G72" s="395"/>
      <c r="H72" s="549"/>
      <c r="I72" s="550"/>
      <c r="J72" s="550"/>
      <c r="K72" s="550"/>
      <c r="L72" s="550"/>
      <c r="M72" s="547"/>
    </row>
    <row r="73" spans="1:13" s="90" customFormat="1" ht="13.5" customHeight="1">
      <c r="A73" s="587"/>
      <c r="B73" s="587"/>
      <c r="C73" s="588"/>
      <c r="D73" s="554"/>
      <c r="E73" s="556"/>
      <c r="F73" s="548"/>
      <c r="G73" s="395"/>
      <c r="H73" s="549"/>
      <c r="I73" s="550"/>
      <c r="J73" s="550"/>
      <c r="K73" s="550"/>
      <c r="L73" s="550"/>
      <c r="M73" s="547"/>
    </row>
    <row r="74" spans="1:13" s="90" customFormat="1" ht="13.5" customHeight="1">
      <c r="A74" s="587"/>
      <c r="B74" s="587"/>
      <c r="C74" s="588"/>
      <c r="D74" s="554"/>
      <c r="E74" s="556"/>
      <c r="F74" s="548"/>
      <c r="G74" s="395"/>
      <c r="H74" s="549"/>
      <c r="I74" s="550"/>
      <c r="J74" s="550"/>
      <c r="K74" s="550"/>
      <c r="L74" s="550"/>
      <c r="M74" s="547"/>
    </row>
    <row r="75" spans="1:13" s="90" customFormat="1" ht="13.5" customHeight="1">
      <c r="A75" s="587"/>
      <c r="B75" s="587"/>
      <c r="C75" s="588"/>
      <c r="D75" s="554"/>
      <c r="E75" s="556"/>
      <c r="F75" s="548"/>
      <c r="G75" s="395"/>
      <c r="H75" s="549"/>
      <c r="I75" s="550"/>
      <c r="J75" s="550"/>
      <c r="K75" s="550"/>
      <c r="L75" s="550"/>
      <c r="M75" s="547"/>
    </row>
    <row r="76" spans="1:13" s="90" customFormat="1" ht="13.5" customHeight="1">
      <c r="A76" s="587"/>
      <c r="B76" s="587"/>
      <c r="C76" s="588"/>
      <c r="D76" s="554"/>
      <c r="E76" s="556"/>
      <c r="F76" s="548"/>
      <c r="G76" s="395"/>
      <c r="H76" s="549"/>
      <c r="I76" s="550"/>
      <c r="J76" s="550"/>
      <c r="K76" s="550"/>
      <c r="L76" s="550"/>
      <c r="M76" s="547"/>
    </row>
    <row r="77" spans="1:13" s="90" customFormat="1" ht="13.5" customHeight="1">
      <c r="A77" s="587"/>
      <c r="B77" s="587"/>
      <c r="C77" s="588"/>
      <c r="D77" s="554"/>
      <c r="E77" s="556"/>
      <c r="F77" s="548"/>
      <c r="G77" s="395"/>
      <c r="H77" s="549"/>
      <c r="I77" s="550"/>
      <c r="J77" s="550"/>
      <c r="K77" s="550"/>
      <c r="L77" s="550"/>
      <c r="M77" s="547"/>
    </row>
    <row r="78" spans="1:13" s="90" customFormat="1" ht="21.75" customHeight="1">
      <c r="A78" s="587"/>
      <c r="B78" s="587"/>
      <c r="C78" s="588"/>
      <c r="D78" s="554"/>
      <c r="E78" s="556"/>
      <c r="F78" s="548"/>
      <c r="G78" s="395"/>
      <c r="H78" s="549"/>
      <c r="I78" s="550"/>
      <c r="J78" s="550"/>
      <c r="K78" s="550"/>
      <c r="L78" s="550"/>
      <c r="M78" s="547"/>
    </row>
    <row r="79" spans="1:13" s="90" customFormat="1" ht="21.75" customHeight="1">
      <c r="A79" s="587"/>
      <c r="B79" s="587"/>
      <c r="C79" s="588"/>
      <c r="D79" s="554"/>
      <c r="E79" s="556"/>
      <c r="F79" s="548"/>
      <c r="G79" s="395"/>
      <c r="H79" s="549"/>
      <c r="I79" s="550"/>
      <c r="J79" s="550"/>
      <c r="K79" s="550"/>
      <c r="L79" s="550"/>
      <c r="M79" s="547"/>
    </row>
  </sheetData>
  <mergeCells count="108">
    <mergeCell ref="A1:C3"/>
    <mergeCell ref="D1:J2"/>
    <mergeCell ref="K1:M3"/>
    <mergeCell ref="A4:B4"/>
    <mergeCell ref="C4:M4"/>
    <mergeCell ref="A5:B5"/>
    <mergeCell ref="C5:M5"/>
    <mergeCell ref="A6:B6"/>
    <mergeCell ref="C6:M6"/>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E20:E29"/>
    <mergeCell ref="F20:F29"/>
    <mergeCell ref="J30:J39"/>
    <mergeCell ref="K30:K39"/>
    <mergeCell ref="A7:C7"/>
    <mergeCell ref="D7:F7"/>
    <mergeCell ref="G7:G8"/>
    <mergeCell ref="H7:H8"/>
    <mergeCell ref="I7:J7"/>
    <mergeCell ref="K7:L7"/>
    <mergeCell ref="M50:M59"/>
    <mergeCell ref="A50:A59"/>
    <mergeCell ref="B50:B59"/>
    <mergeCell ref="C50:C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G60:G69"/>
    <mergeCell ref="H60:H69"/>
    <mergeCell ref="I60:I69"/>
    <mergeCell ref="J60:J69"/>
    <mergeCell ref="K60:K69"/>
    <mergeCell ref="L60:L69"/>
    <mergeCell ref="H50:H59"/>
    <mergeCell ref="I50:I59"/>
    <mergeCell ref="L30:L39"/>
    <mergeCell ref="J50:J59"/>
    <mergeCell ref="K50:K59"/>
    <mergeCell ref="L50:L59"/>
    <mergeCell ref="D50:D59"/>
    <mergeCell ref="E50:E59"/>
    <mergeCell ref="F50:F59"/>
    <mergeCell ref="G50:G59"/>
    <mergeCell ref="J70:J79"/>
    <mergeCell ref="K70:K79"/>
    <mergeCell ref="L70:L79"/>
    <mergeCell ref="M70:M79"/>
    <mergeCell ref="A70:A79"/>
    <mergeCell ref="B70:B79"/>
    <mergeCell ref="C70:C79"/>
    <mergeCell ref="D70:D79"/>
    <mergeCell ref="E70:E79"/>
    <mergeCell ref="F70:F79"/>
    <mergeCell ref="G70:G79"/>
    <mergeCell ref="H70:H79"/>
    <mergeCell ref="I70:I79"/>
    <mergeCell ref="A60:A69"/>
    <mergeCell ref="B60:B69"/>
    <mergeCell ref="C60:C69"/>
    <mergeCell ref="D60:D69"/>
    <mergeCell ref="E60:E69"/>
    <mergeCell ref="F60:F69"/>
    <mergeCell ref="M60:M69"/>
  </mergeCells>
  <conditionalFormatting sqref="A10:B10 D10:E10">
    <cfRule type="containsText" dxfId="303" priority="279" operator="containsText" text="3- Moderado">
      <formula>NOT(ISERROR(SEARCH("3- Moderado",A10)))</formula>
    </cfRule>
    <cfRule type="containsText" dxfId="302" priority="280" operator="containsText" text="6- Moderado">
      <formula>NOT(ISERROR(SEARCH("6- Moderado",A10)))</formula>
    </cfRule>
    <cfRule type="containsText" dxfId="301" priority="281" operator="containsText" text="4- Moderado">
      <formula>NOT(ISERROR(SEARCH("4- Moderado",A10)))</formula>
    </cfRule>
    <cfRule type="containsText" dxfId="300" priority="282" operator="containsText" text="3- Bajo">
      <formula>NOT(ISERROR(SEARCH("3- Bajo",A10)))</formula>
    </cfRule>
    <cfRule type="containsText" dxfId="299" priority="283" operator="containsText" text="4- Bajo">
      <formula>NOT(ISERROR(SEARCH("4- Bajo",A10)))</formula>
    </cfRule>
    <cfRule type="containsText" dxfId="298" priority="284" operator="containsText" text="1- Bajo">
      <formula>NOT(ISERROR(SEARCH("1- Bajo",A10)))</formula>
    </cfRule>
  </conditionalFormatting>
  <conditionalFormatting sqref="D10:D19">
    <cfRule type="containsText" dxfId="297" priority="269" operator="containsText" text="Muy Alta">
      <formula>NOT(ISERROR(SEARCH("Muy Alta",D10)))</formula>
    </cfRule>
    <cfRule type="containsText" dxfId="296" priority="270" operator="containsText" text="Alta">
      <formula>NOT(ISERROR(SEARCH("Alta",D10)))</formula>
    </cfRule>
    <cfRule type="containsText" dxfId="295" priority="271" operator="containsText" text="Baja">
      <formula>NOT(ISERROR(SEARCH("Baja",D10)))</formula>
    </cfRule>
    <cfRule type="containsText" dxfId="294" priority="272" operator="containsText" text="Muy Baja">
      <formula>NOT(ISERROR(SEARCH("Muy Baja",D10)))</formula>
    </cfRule>
    <cfRule type="containsText" dxfId="293" priority="274" operator="containsText" text="Media">
      <formula>NOT(ISERROR(SEARCH("Media",D10)))</formula>
    </cfRule>
  </conditionalFormatting>
  <conditionalFormatting sqref="E10:E19">
    <cfRule type="containsText" dxfId="292" priority="265" operator="containsText" text="Catastrófico">
      <formula>NOT(ISERROR(SEARCH("Catastrófico",E10)))</formula>
    </cfRule>
    <cfRule type="containsText" dxfId="291" priority="266" operator="containsText" text="Mayor">
      <formula>NOT(ISERROR(SEARCH("Mayor",E10)))</formula>
    </cfRule>
    <cfRule type="containsText" dxfId="290" priority="267" operator="containsText" text="Menor">
      <formula>NOT(ISERROR(SEARCH("Menor",E10)))</formula>
    </cfRule>
    <cfRule type="containsText" dxfId="289" priority="268" operator="containsText" text="Leve">
      <formula>NOT(ISERROR(SEARCH("Leve",E10)))</formula>
    </cfRule>
  </conditionalFormatting>
  <conditionalFormatting sqref="E10:F19">
    <cfRule type="containsText" dxfId="288" priority="273"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9">
    <cfRule type="containsText" dxfId="287" priority="275" operator="containsText" text="Bajo">
      <formula>NOT(ISERROR(SEARCH("Bajo",F10)))</formula>
    </cfRule>
    <cfRule type="containsText" dxfId="286" priority="276" operator="containsText" text="Moderado">
      <formula>NOT(ISERROR(SEARCH("Moderado",F10)))</formula>
    </cfRule>
    <cfRule type="containsText" dxfId="285" priority="277" operator="containsText" text="Alto">
      <formula>NOT(ISERROR(SEARCH("Alto",F10)))</formula>
    </cfRule>
    <cfRule type="containsText" dxfId="284" priority="278" operator="containsText" text="Extremo">
      <formula>NOT(ISERROR(SEARCH("Extremo",F10)))</formula>
    </cfRule>
  </conditionalFormatting>
  <conditionalFormatting sqref="A20:B20 D20:E20">
    <cfRule type="containsText" dxfId="283" priority="258" operator="containsText" text="3- Moderado">
      <formula>NOT(ISERROR(SEARCH("3- Moderado",A20)))</formula>
    </cfRule>
    <cfRule type="containsText" dxfId="282" priority="259" operator="containsText" text="6- Moderado">
      <formula>NOT(ISERROR(SEARCH("6- Moderado",A20)))</formula>
    </cfRule>
    <cfRule type="containsText" dxfId="281" priority="260" operator="containsText" text="4- Moderado">
      <formula>NOT(ISERROR(SEARCH("4- Moderado",A20)))</formula>
    </cfRule>
    <cfRule type="containsText" dxfId="280" priority="261" operator="containsText" text="3- Bajo">
      <formula>NOT(ISERROR(SEARCH("3- Bajo",A20)))</formula>
    </cfRule>
    <cfRule type="containsText" dxfId="279" priority="262" operator="containsText" text="4- Bajo">
      <formula>NOT(ISERROR(SEARCH("4- Bajo",A20)))</formula>
    </cfRule>
    <cfRule type="containsText" dxfId="278" priority="263" operator="containsText" text="1- Bajo">
      <formula>NOT(ISERROR(SEARCH("1- Bajo",A20)))</formula>
    </cfRule>
  </conditionalFormatting>
  <conditionalFormatting sqref="D20:D29">
    <cfRule type="containsText" dxfId="277" priority="248" operator="containsText" text="Muy Alta">
      <formula>NOT(ISERROR(SEARCH("Muy Alta",D20)))</formula>
    </cfRule>
    <cfRule type="containsText" dxfId="276" priority="249" operator="containsText" text="Alta">
      <formula>NOT(ISERROR(SEARCH("Alta",D20)))</formula>
    </cfRule>
    <cfRule type="containsText" dxfId="275" priority="250" operator="containsText" text="Baja">
      <formula>NOT(ISERROR(SEARCH("Baja",D20)))</formula>
    </cfRule>
    <cfRule type="containsText" dxfId="274" priority="251" operator="containsText" text="Muy Baja">
      <formula>NOT(ISERROR(SEARCH("Muy Baja",D20)))</formula>
    </cfRule>
    <cfRule type="containsText" dxfId="273" priority="253" operator="containsText" text="Media">
      <formula>NOT(ISERROR(SEARCH("Media",D20)))</formula>
    </cfRule>
  </conditionalFormatting>
  <conditionalFormatting sqref="E20:E29">
    <cfRule type="containsText" dxfId="272" priority="244" operator="containsText" text="Catastrófico">
      <formula>NOT(ISERROR(SEARCH("Catastrófico",E20)))</formula>
    </cfRule>
    <cfRule type="containsText" dxfId="271" priority="245" operator="containsText" text="Mayor">
      <formula>NOT(ISERROR(SEARCH("Mayor",E20)))</formula>
    </cfRule>
    <cfRule type="containsText" dxfId="270" priority="246" operator="containsText" text="Menor">
      <formula>NOT(ISERROR(SEARCH("Menor",E20)))</formula>
    </cfRule>
    <cfRule type="containsText" dxfId="269" priority="247" operator="containsText" text="Leve">
      <formula>NOT(ISERROR(SEARCH("Leve",E20)))</formula>
    </cfRule>
  </conditionalFormatting>
  <conditionalFormatting sqref="E20:F29">
    <cfRule type="containsText" dxfId="268"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267" priority="254" operator="containsText" text="Bajo">
      <formula>NOT(ISERROR(SEARCH("Bajo",F20)))</formula>
    </cfRule>
    <cfRule type="containsText" dxfId="266" priority="255" operator="containsText" text="Moderado">
      <formula>NOT(ISERROR(SEARCH("Moderado",F20)))</formula>
    </cfRule>
    <cfRule type="containsText" dxfId="265" priority="256" operator="containsText" text="Alto">
      <formula>NOT(ISERROR(SEARCH("Alto",F20)))</formula>
    </cfRule>
    <cfRule type="containsText" dxfId="264" priority="257" operator="containsText" text="Extremo">
      <formula>NOT(ISERROR(SEARCH("Extremo",F20)))</formula>
    </cfRule>
  </conditionalFormatting>
  <conditionalFormatting sqref="A30:B30 D30:E30">
    <cfRule type="containsText" dxfId="263" priority="237" operator="containsText" text="3- Moderado">
      <formula>NOT(ISERROR(SEARCH("3- Moderado",A30)))</formula>
    </cfRule>
    <cfRule type="containsText" dxfId="262" priority="238" operator="containsText" text="6- Moderado">
      <formula>NOT(ISERROR(SEARCH("6- Moderado",A30)))</formula>
    </cfRule>
    <cfRule type="containsText" dxfId="261" priority="239" operator="containsText" text="4- Moderado">
      <formula>NOT(ISERROR(SEARCH("4- Moderado",A30)))</formula>
    </cfRule>
    <cfRule type="containsText" dxfId="260" priority="240" operator="containsText" text="3- Bajo">
      <formula>NOT(ISERROR(SEARCH("3- Bajo",A30)))</formula>
    </cfRule>
    <cfRule type="containsText" dxfId="259" priority="241" operator="containsText" text="4- Bajo">
      <formula>NOT(ISERROR(SEARCH("4- Bajo",A30)))</formula>
    </cfRule>
    <cfRule type="containsText" dxfId="258" priority="242" operator="containsText" text="1- Bajo">
      <formula>NOT(ISERROR(SEARCH("1- Bajo",A30)))</formula>
    </cfRule>
  </conditionalFormatting>
  <conditionalFormatting sqref="D30:D39">
    <cfRule type="containsText" dxfId="257" priority="227" operator="containsText" text="Muy Alta">
      <formula>NOT(ISERROR(SEARCH("Muy Alta",D30)))</formula>
    </cfRule>
    <cfRule type="containsText" dxfId="256" priority="228" operator="containsText" text="Alta">
      <formula>NOT(ISERROR(SEARCH("Alta",D30)))</formula>
    </cfRule>
    <cfRule type="containsText" dxfId="255" priority="229" operator="containsText" text="Baja">
      <formula>NOT(ISERROR(SEARCH("Baja",D30)))</formula>
    </cfRule>
    <cfRule type="containsText" dxfId="254" priority="230" operator="containsText" text="Muy Baja">
      <formula>NOT(ISERROR(SEARCH("Muy Baja",D30)))</formula>
    </cfRule>
    <cfRule type="containsText" dxfId="253" priority="232" operator="containsText" text="Media">
      <formula>NOT(ISERROR(SEARCH("Media",D30)))</formula>
    </cfRule>
  </conditionalFormatting>
  <conditionalFormatting sqref="E30:E39">
    <cfRule type="containsText" dxfId="252" priority="223" operator="containsText" text="Catastrófico">
      <formula>NOT(ISERROR(SEARCH("Catastrófico",E30)))</formula>
    </cfRule>
    <cfRule type="containsText" dxfId="251" priority="224" operator="containsText" text="Mayor">
      <formula>NOT(ISERROR(SEARCH("Mayor",E30)))</formula>
    </cfRule>
    <cfRule type="containsText" dxfId="250" priority="225" operator="containsText" text="Menor">
      <formula>NOT(ISERROR(SEARCH("Menor",E30)))</formula>
    </cfRule>
    <cfRule type="containsText" dxfId="249" priority="226" operator="containsText" text="Leve">
      <formula>NOT(ISERROR(SEARCH("Leve",E30)))</formula>
    </cfRule>
  </conditionalFormatting>
  <conditionalFormatting sqref="E30:F39">
    <cfRule type="containsText" dxfId="248"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247" priority="233" operator="containsText" text="Bajo">
      <formula>NOT(ISERROR(SEARCH("Bajo",F30)))</formula>
    </cfRule>
    <cfRule type="containsText" dxfId="246" priority="234" operator="containsText" text="Moderado">
      <formula>NOT(ISERROR(SEARCH("Moderado",F30)))</formula>
    </cfRule>
    <cfRule type="containsText" dxfId="245" priority="235" operator="containsText" text="Alto">
      <formula>NOT(ISERROR(SEARCH("Alto",F30)))</formula>
    </cfRule>
    <cfRule type="containsText" dxfId="244" priority="236" operator="containsText" text="Extremo">
      <formula>NOT(ISERROR(SEARCH("Extremo",F30)))</formula>
    </cfRule>
  </conditionalFormatting>
  <conditionalFormatting sqref="A40:B40 D40:E40">
    <cfRule type="containsText" dxfId="243" priority="216" operator="containsText" text="3- Moderado">
      <formula>NOT(ISERROR(SEARCH("3- Moderado",A40)))</formula>
    </cfRule>
    <cfRule type="containsText" dxfId="242" priority="217" operator="containsText" text="6- Moderado">
      <formula>NOT(ISERROR(SEARCH("6- Moderado",A40)))</formula>
    </cfRule>
    <cfRule type="containsText" dxfId="241" priority="218" operator="containsText" text="4- Moderado">
      <formula>NOT(ISERROR(SEARCH("4- Moderado",A40)))</formula>
    </cfRule>
    <cfRule type="containsText" dxfId="240" priority="219" operator="containsText" text="3- Bajo">
      <formula>NOT(ISERROR(SEARCH("3- Bajo",A40)))</formula>
    </cfRule>
    <cfRule type="containsText" dxfId="239" priority="220" operator="containsText" text="4- Bajo">
      <formula>NOT(ISERROR(SEARCH("4- Bajo",A40)))</formula>
    </cfRule>
    <cfRule type="containsText" dxfId="238" priority="221" operator="containsText" text="1- Bajo">
      <formula>NOT(ISERROR(SEARCH("1- Bajo",A40)))</formula>
    </cfRule>
  </conditionalFormatting>
  <conditionalFormatting sqref="D40:D49">
    <cfRule type="containsText" dxfId="237" priority="206" operator="containsText" text="Muy Alta">
      <formula>NOT(ISERROR(SEARCH("Muy Alta",D40)))</formula>
    </cfRule>
    <cfRule type="containsText" dxfId="236" priority="207" operator="containsText" text="Alta">
      <formula>NOT(ISERROR(SEARCH("Alta",D40)))</formula>
    </cfRule>
    <cfRule type="containsText" dxfId="235" priority="208" operator="containsText" text="Baja">
      <formula>NOT(ISERROR(SEARCH("Baja",D40)))</formula>
    </cfRule>
    <cfRule type="containsText" dxfId="234" priority="209" operator="containsText" text="Muy Baja">
      <formula>NOT(ISERROR(SEARCH("Muy Baja",D40)))</formula>
    </cfRule>
    <cfRule type="containsText" dxfId="233" priority="211" operator="containsText" text="Media">
      <formula>NOT(ISERROR(SEARCH("Media",D40)))</formula>
    </cfRule>
  </conditionalFormatting>
  <conditionalFormatting sqref="E40:E49">
    <cfRule type="containsText" dxfId="232" priority="202" operator="containsText" text="Catastrófico">
      <formula>NOT(ISERROR(SEARCH("Catastrófico",E40)))</formula>
    </cfRule>
    <cfRule type="containsText" dxfId="231" priority="203" operator="containsText" text="Mayor">
      <formula>NOT(ISERROR(SEARCH("Mayor",E40)))</formula>
    </cfRule>
    <cfRule type="containsText" dxfId="230" priority="204" operator="containsText" text="Menor">
      <formula>NOT(ISERROR(SEARCH("Menor",E40)))</formula>
    </cfRule>
    <cfRule type="containsText" dxfId="229" priority="205" operator="containsText" text="Leve">
      <formula>NOT(ISERROR(SEARCH("Leve",E40)))</formula>
    </cfRule>
  </conditionalFormatting>
  <conditionalFormatting sqref="E40:F49">
    <cfRule type="containsText" dxfId="228"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227" priority="212" operator="containsText" text="Bajo">
      <formula>NOT(ISERROR(SEARCH("Bajo",F40)))</formula>
    </cfRule>
    <cfRule type="containsText" dxfId="226" priority="213" operator="containsText" text="Moderado">
      <formula>NOT(ISERROR(SEARCH("Moderado",F40)))</formula>
    </cfRule>
    <cfRule type="containsText" dxfId="225" priority="214" operator="containsText" text="Alto">
      <formula>NOT(ISERROR(SEARCH("Alto",F40)))</formula>
    </cfRule>
    <cfRule type="containsText" dxfId="224" priority="215" operator="containsText" text="Extremo">
      <formula>NOT(ISERROR(SEARCH("Extremo",F40)))</formula>
    </cfRule>
  </conditionalFormatting>
  <conditionalFormatting sqref="A50:B50 D50:E50">
    <cfRule type="containsText" dxfId="223" priority="195" operator="containsText" text="3- Moderado">
      <formula>NOT(ISERROR(SEARCH("3- Moderado",A50)))</formula>
    </cfRule>
    <cfRule type="containsText" dxfId="222" priority="196" operator="containsText" text="6- Moderado">
      <formula>NOT(ISERROR(SEARCH("6- Moderado",A50)))</formula>
    </cfRule>
    <cfRule type="containsText" dxfId="221" priority="197" operator="containsText" text="4- Moderado">
      <formula>NOT(ISERROR(SEARCH("4- Moderado",A50)))</formula>
    </cfRule>
    <cfRule type="containsText" dxfId="220" priority="198" operator="containsText" text="3- Bajo">
      <formula>NOT(ISERROR(SEARCH("3- Bajo",A50)))</formula>
    </cfRule>
    <cfRule type="containsText" dxfId="219" priority="199" operator="containsText" text="4- Bajo">
      <formula>NOT(ISERROR(SEARCH("4- Bajo",A50)))</formula>
    </cfRule>
    <cfRule type="containsText" dxfId="218" priority="200" operator="containsText" text="1- Bajo">
      <formula>NOT(ISERROR(SEARCH("1- Bajo",A50)))</formula>
    </cfRule>
  </conditionalFormatting>
  <conditionalFormatting sqref="D50:D59">
    <cfRule type="containsText" dxfId="217" priority="185" operator="containsText" text="Muy Alta">
      <formula>NOT(ISERROR(SEARCH("Muy Alta",D50)))</formula>
    </cfRule>
    <cfRule type="containsText" dxfId="216" priority="186" operator="containsText" text="Alta">
      <formula>NOT(ISERROR(SEARCH("Alta",D50)))</formula>
    </cfRule>
    <cfRule type="containsText" dxfId="215" priority="187" operator="containsText" text="Baja">
      <formula>NOT(ISERROR(SEARCH("Baja",D50)))</formula>
    </cfRule>
    <cfRule type="containsText" dxfId="214" priority="188" operator="containsText" text="Muy Baja">
      <formula>NOT(ISERROR(SEARCH("Muy Baja",D50)))</formula>
    </cfRule>
    <cfRule type="containsText" dxfId="213" priority="190" operator="containsText" text="Media">
      <formula>NOT(ISERROR(SEARCH("Media",D50)))</formula>
    </cfRule>
  </conditionalFormatting>
  <conditionalFormatting sqref="E50:E59">
    <cfRule type="containsText" dxfId="212" priority="181" operator="containsText" text="Catastrófico">
      <formula>NOT(ISERROR(SEARCH("Catastrófico",E50)))</formula>
    </cfRule>
    <cfRule type="containsText" dxfId="211" priority="182" operator="containsText" text="Mayor">
      <formula>NOT(ISERROR(SEARCH("Mayor",E50)))</formula>
    </cfRule>
    <cfRule type="containsText" dxfId="210" priority="183" operator="containsText" text="Menor">
      <formula>NOT(ISERROR(SEARCH("Menor",E50)))</formula>
    </cfRule>
    <cfRule type="containsText" dxfId="209" priority="184" operator="containsText" text="Leve">
      <formula>NOT(ISERROR(SEARCH("Leve",E50)))</formula>
    </cfRule>
  </conditionalFormatting>
  <conditionalFormatting sqref="E50:F59">
    <cfRule type="containsText" dxfId="208"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207" priority="191" operator="containsText" text="Bajo">
      <formula>NOT(ISERROR(SEARCH("Bajo",F50)))</formula>
    </cfRule>
    <cfRule type="containsText" dxfId="206" priority="192" operator="containsText" text="Moderado">
      <formula>NOT(ISERROR(SEARCH("Moderado",F50)))</formula>
    </cfRule>
    <cfRule type="containsText" dxfId="205" priority="193" operator="containsText" text="Alto">
      <formula>NOT(ISERROR(SEARCH("Alto",F50)))</formula>
    </cfRule>
    <cfRule type="containsText" dxfId="204" priority="194" operator="containsText" text="Extremo">
      <formula>NOT(ISERROR(SEARCH("Extremo",F50)))</formula>
    </cfRule>
  </conditionalFormatting>
  <conditionalFormatting sqref="A60:B60 D60:E60">
    <cfRule type="containsText" dxfId="203" priority="174" operator="containsText" text="3- Moderado">
      <formula>NOT(ISERROR(SEARCH("3- Moderado",A60)))</formula>
    </cfRule>
    <cfRule type="containsText" dxfId="202" priority="175" operator="containsText" text="6- Moderado">
      <formula>NOT(ISERROR(SEARCH("6- Moderado",A60)))</formula>
    </cfRule>
    <cfRule type="containsText" dxfId="201" priority="176" operator="containsText" text="4- Moderado">
      <formula>NOT(ISERROR(SEARCH("4- Moderado",A60)))</formula>
    </cfRule>
    <cfRule type="containsText" dxfId="200" priority="177" operator="containsText" text="3- Bajo">
      <formula>NOT(ISERROR(SEARCH("3- Bajo",A60)))</formula>
    </cfRule>
    <cfRule type="containsText" dxfId="199" priority="178" operator="containsText" text="4- Bajo">
      <formula>NOT(ISERROR(SEARCH("4- Bajo",A60)))</formula>
    </cfRule>
    <cfRule type="containsText" dxfId="198" priority="179" operator="containsText" text="1- Bajo">
      <formula>NOT(ISERROR(SEARCH("1- Bajo",A60)))</formula>
    </cfRule>
  </conditionalFormatting>
  <conditionalFormatting sqref="D60:D69">
    <cfRule type="containsText" dxfId="197" priority="164" operator="containsText" text="Muy Alta">
      <formula>NOT(ISERROR(SEARCH("Muy Alta",D60)))</formula>
    </cfRule>
    <cfRule type="containsText" dxfId="196" priority="165" operator="containsText" text="Alta">
      <formula>NOT(ISERROR(SEARCH("Alta",D60)))</formula>
    </cfRule>
    <cfRule type="containsText" dxfId="195" priority="166" operator="containsText" text="Baja">
      <formula>NOT(ISERROR(SEARCH("Baja",D60)))</formula>
    </cfRule>
    <cfRule type="containsText" dxfId="194" priority="167" operator="containsText" text="Muy Baja">
      <formula>NOT(ISERROR(SEARCH("Muy Baja",D60)))</formula>
    </cfRule>
    <cfRule type="containsText" dxfId="193" priority="169" operator="containsText" text="Media">
      <formula>NOT(ISERROR(SEARCH("Media",D60)))</formula>
    </cfRule>
  </conditionalFormatting>
  <conditionalFormatting sqref="E60:E69">
    <cfRule type="containsText" dxfId="192" priority="160" operator="containsText" text="Catastrófico">
      <formula>NOT(ISERROR(SEARCH("Catastrófico",E60)))</formula>
    </cfRule>
    <cfRule type="containsText" dxfId="191" priority="161" operator="containsText" text="Mayor">
      <formula>NOT(ISERROR(SEARCH("Mayor",E60)))</formula>
    </cfRule>
    <cfRule type="containsText" dxfId="190" priority="162" operator="containsText" text="Menor">
      <formula>NOT(ISERROR(SEARCH("Menor",E60)))</formula>
    </cfRule>
    <cfRule type="containsText" dxfId="189" priority="163" operator="containsText" text="Leve">
      <formula>NOT(ISERROR(SEARCH("Leve",E60)))</formula>
    </cfRule>
  </conditionalFormatting>
  <conditionalFormatting sqref="E60:F69">
    <cfRule type="containsText" dxfId="188"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187" priority="170" operator="containsText" text="Bajo">
      <formula>NOT(ISERROR(SEARCH("Bajo",F60)))</formula>
    </cfRule>
    <cfRule type="containsText" dxfId="186" priority="171" operator="containsText" text="Moderado">
      <formula>NOT(ISERROR(SEARCH("Moderado",F60)))</formula>
    </cfRule>
    <cfRule type="containsText" dxfId="185" priority="172" operator="containsText" text="Alto">
      <formula>NOT(ISERROR(SEARCH("Alto",F60)))</formula>
    </cfRule>
    <cfRule type="containsText" dxfId="184" priority="173" operator="containsText" text="Extremo">
      <formula>NOT(ISERROR(SEARCH("Extremo",F60)))</formula>
    </cfRule>
  </conditionalFormatting>
  <conditionalFormatting sqref="A70:B70 D70:E70">
    <cfRule type="containsText" dxfId="183" priority="153" operator="containsText" text="3- Moderado">
      <formula>NOT(ISERROR(SEARCH("3- Moderado",A70)))</formula>
    </cfRule>
    <cfRule type="containsText" dxfId="182" priority="154" operator="containsText" text="6- Moderado">
      <formula>NOT(ISERROR(SEARCH("6- Moderado",A70)))</formula>
    </cfRule>
    <cfRule type="containsText" dxfId="181" priority="155" operator="containsText" text="4- Moderado">
      <formula>NOT(ISERROR(SEARCH("4- Moderado",A70)))</formula>
    </cfRule>
    <cfRule type="containsText" dxfId="180" priority="156" operator="containsText" text="3- Bajo">
      <formula>NOT(ISERROR(SEARCH("3- Bajo",A70)))</formula>
    </cfRule>
    <cfRule type="containsText" dxfId="179" priority="157" operator="containsText" text="4- Bajo">
      <formula>NOT(ISERROR(SEARCH("4- Bajo",A70)))</formula>
    </cfRule>
    <cfRule type="containsText" dxfId="178" priority="158" operator="containsText" text="1- Bajo">
      <formula>NOT(ISERROR(SEARCH("1- Bajo",A70)))</formula>
    </cfRule>
  </conditionalFormatting>
  <conditionalFormatting sqref="D70:D79">
    <cfRule type="containsText" dxfId="177" priority="143" operator="containsText" text="Muy Alta">
      <formula>NOT(ISERROR(SEARCH("Muy Alta",D70)))</formula>
    </cfRule>
    <cfRule type="containsText" dxfId="176" priority="144" operator="containsText" text="Alta">
      <formula>NOT(ISERROR(SEARCH("Alta",D70)))</formula>
    </cfRule>
    <cfRule type="containsText" dxfId="175" priority="145" operator="containsText" text="Baja">
      <formula>NOT(ISERROR(SEARCH("Baja",D70)))</formula>
    </cfRule>
    <cfRule type="containsText" dxfId="174" priority="146" operator="containsText" text="Muy Baja">
      <formula>NOT(ISERROR(SEARCH("Muy Baja",D70)))</formula>
    </cfRule>
    <cfRule type="containsText" dxfId="173" priority="148" operator="containsText" text="Media">
      <formula>NOT(ISERROR(SEARCH("Media",D70)))</formula>
    </cfRule>
  </conditionalFormatting>
  <conditionalFormatting sqref="E70:E79">
    <cfRule type="containsText" dxfId="172" priority="139" operator="containsText" text="Catastrófico">
      <formula>NOT(ISERROR(SEARCH("Catastrófico",E70)))</formula>
    </cfRule>
    <cfRule type="containsText" dxfId="171" priority="140" operator="containsText" text="Mayor">
      <formula>NOT(ISERROR(SEARCH("Mayor",E70)))</formula>
    </cfRule>
    <cfRule type="containsText" dxfId="170" priority="141" operator="containsText" text="Menor">
      <formula>NOT(ISERROR(SEARCH("Menor",E70)))</formula>
    </cfRule>
    <cfRule type="containsText" dxfId="169" priority="142" operator="containsText" text="Leve">
      <formula>NOT(ISERROR(SEARCH("Leve",E70)))</formula>
    </cfRule>
  </conditionalFormatting>
  <conditionalFormatting sqref="E70:F79">
    <cfRule type="containsText" dxfId="168"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167" priority="149" operator="containsText" text="Bajo">
      <formula>NOT(ISERROR(SEARCH("Bajo",F70)))</formula>
    </cfRule>
    <cfRule type="containsText" dxfId="166" priority="150" operator="containsText" text="Moderado">
      <formula>NOT(ISERROR(SEARCH("Moderado",F70)))</formula>
    </cfRule>
    <cfRule type="containsText" dxfId="165" priority="151" operator="containsText" text="Alto">
      <formula>NOT(ISERROR(SEARCH("Alto",F70)))</formula>
    </cfRule>
    <cfRule type="containsText" dxfId="164" priority="152" operator="containsText" text="Extremo">
      <formula>NOT(ISERROR(SEARCH("Extremo",F70)))</formula>
    </cfRule>
  </conditionalFormatting>
  <conditionalFormatting sqref="A7:B7">
    <cfRule type="containsText" dxfId="163" priority="7" operator="containsText" text="3- Moderado">
      <formula>NOT(ISERROR(SEARCH("3- Moderado",A7)))</formula>
    </cfRule>
    <cfRule type="containsText" dxfId="162" priority="8" operator="containsText" text="6- Moderado">
      <formula>NOT(ISERROR(SEARCH("6- Moderado",A7)))</formula>
    </cfRule>
    <cfRule type="containsText" dxfId="161" priority="9" operator="containsText" text="4- Moderado">
      <formula>NOT(ISERROR(SEARCH("4- Moderado",A7)))</formula>
    </cfRule>
    <cfRule type="containsText" dxfId="160" priority="10" operator="containsText" text="3- Bajo">
      <formula>NOT(ISERROR(SEARCH("3- Bajo",A7)))</formula>
    </cfRule>
    <cfRule type="containsText" dxfId="159" priority="11" operator="containsText" text="4- Bajo">
      <formula>NOT(ISERROR(SEARCH("4- Bajo",A7)))</formula>
    </cfRule>
    <cfRule type="containsText" dxfId="158" priority="12" operator="containsText" text="1- Bajo">
      <formula>NOT(ISERROR(SEARCH("1- Bajo",A7)))</formula>
    </cfRule>
  </conditionalFormatting>
  <conditionalFormatting sqref="C8:F8">
    <cfRule type="containsText" dxfId="157" priority="1" operator="containsText" text="3- Moderado">
      <formula>NOT(ISERROR(SEARCH("3- Moderado",C8)))</formula>
    </cfRule>
    <cfRule type="containsText" dxfId="156" priority="2" operator="containsText" text="6- Moderado">
      <formula>NOT(ISERROR(SEARCH("6- Moderado",C8)))</formula>
    </cfRule>
    <cfRule type="containsText" dxfId="155" priority="3" operator="containsText" text="4- Moderado">
      <formula>NOT(ISERROR(SEARCH("4- Moderado",C8)))</formula>
    </cfRule>
    <cfRule type="containsText" dxfId="154" priority="4" operator="containsText" text="3- Bajo">
      <formula>NOT(ISERROR(SEARCH("3- Bajo",C8)))</formula>
    </cfRule>
    <cfRule type="containsText" dxfId="153" priority="5" operator="containsText" text="4- Bajo">
      <formula>NOT(ISERROR(SEARCH("4- Bajo",C8)))</formula>
    </cfRule>
    <cfRule type="containsText" dxfId="152" priority="6" operator="containsText" text="1- Bajo">
      <formula>NOT(ISERROR(SEARCH("1- Bajo",C8)))</formula>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79"/>
  <sheetViews>
    <sheetView tabSelected="1" topLeftCell="D50" zoomScaleNormal="100" workbookViewId="0">
      <selection activeCell="G10" sqref="G10:M79"/>
    </sheetView>
  </sheetViews>
  <sheetFormatPr baseColWidth="10" defaultColWidth="11.42578125" defaultRowHeight="15"/>
  <cols>
    <col min="1" max="1" width="6.140625" style="91" customWidth="1"/>
    <col min="2" max="2" width="22.42578125" style="91" customWidth="1"/>
    <col min="3" max="3" width="42" style="34" customWidth="1"/>
    <col min="4" max="4" width="16.85546875" style="92" customWidth="1"/>
    <col min="5" max="5" width="13.28515625" style="93" customWidth="1"/>
    <col min="6" max="6" width="13.7109375" style="93"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7" customFormat="1" ht="16.5" customHeight="1">
      <c r="A1" s="574"/>
      <c r="B1" s="574"/>
      <c r="C1" s="574"/>
      <c r="D1" s="575"/>
      <c r="E1" s="575"/>
      <c r="F1" s="575"/>
      <c r="G1" s="575"/>
      <c r="H1" s="575"/>
      <c r="I1" s="575"/>
      <c r="J1" s="575"/>
      <c r="K1" s="573"/>
      <c r="L1" s="573"/>
      <c r="M1" s="573"/>
    </row>
    <row r="2" spans="1:13" s="87" customFormat="1" ht="39.75" customHeight="1">
      <c r="A2" s="574"/>
      <c r="B2" s="574"/>
      <c r="C2" s="574"/>
      <c r="D2" s="575"/>
      <c r="E2" s="575"/>
      <c r="F2" s="575"/>
      <c r="G2" s="575"/>
      <c r="H2" s="575"/>
      <c r="I2" s="575"/>
      <c r="J2" s="575"/>
      <c r="K2" s="573"/>
      <c r="L2" s="573"/>
      <c r="M2" s="573"/>
    </row>
    <row r="3" spans="1:13" s="87" customFormat="1" ht="3" customHeight="1">
      <c r="A3" s="574"/>
      <c r="B3" s="574"/>
      <c r="C3" s="574"/>
      <c r="D3" s="229"/>
      <c r="E3" s="229"/>
      <c r="F3" s="229"/>
      <c r="G3" s="229"/>
      <c r="H3" s="229"/>
      <c r="I3" s="229"/>
      <c r="J3" s="229"/>
      <c r="K3" s="573"/>
      <c r="L3" s="573"/>
      <c r="M3" s="573"/>
    </row>
    <row r="4" spans="1:13" s="87" customFormat="1" ht="21.75" customHeight="1">
      <c r="A4" s="449" t="s">
        <v>447</v>
      </c>
      <c r="B4" s="450"/>
      <c r="C4" s="478" t="str">
        <f>'6- Valoración Controles'!C4:K4</f>
        <v>GESTIÓN FINANCIERA Y PRESUPUESTAL</v>
      </c>
      <c r="D4" s="479"/>
      <c r="E4" s="479"/>
      <c r="F4" s="479"/>
      <c r="G4" s="479"/>
      <c r="H4" s="479"/>
      <c r="I4" s="479"/>
      <c r="J4" s="479"/>
      <c r="K4" s="479"/>
      <c r="L4" s="479"/>
      <c r="M4" s="480"/>
    </row>
    <row r="5" spans="1:13" s="87" customFormat="1" ht="40.9" customHeight="1">
      <c r="A5" s="449" t="s">
        <v>448</v>
      </c>
      <c r="B5" s="450"/>
      <c r="C5" s="485"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86"/>
      <c r="E5" s="486"/>
      <c r="F5" s="486"/>
      <c r="G5" s="486"/>
      <c r="H5" s="486"/>
      <c r="I5" s="486"/>
      <c r="J5" s="486"/>
      <c r="K5" s="486"/>
      <c r="L5" s="486"/>
      <c r="M5" s="487"/>
    </row>
    <row r="6" spans="1:13" s="87" customFormat="1" ht="24.75" customHeight="1" thickBot="1">
      <c r="A6" s="472" t="s">
        <v>449</v>
      </c>
      <c r="B6" s="473"/>
      <c r="C6" s="488" t="s">
        <v>268</v>
      </c>
      <c r="D6" s="489"/>
      <c r="E6" s="489"/>
      <c r="F6" s="489"/>
      <c r="G6" s="489"/>
      <c r="H6" s="489"/>
      <c r="I6" s="489"/>
      <c r="J6" s="489"/>
      <c r="K6" s="489"/>
      <c r="L6" s="489"/>
      <c r="M6" s="490"/>
    </row>
    <row r="7" spans="1:13" s="88" customFormat="1" ht="24.75" customHeight="1" thickTop="1" thickBot="1">
      <c r="A7" s="581" t="s">
        <v>450</v>
      </c>
      <c r="B7" s="582"/>
      <c r="C7" s="583"/>
      <c r="D7" s="584" t="s">
        <v>451</v>
      </c>
      <c r="E7" s="584"/>
      <c r="F7" s="584"/>
      <c r="G7" s="585" t="s">
        <v>452</v>
      </c>
      <c r="H7" s="576" t="s">
        <v>453</v>
      </c>
      <c r="I7" s="578" t="s">
        <v>454</v>
      </c>
      <c r="J7" s="579"/>
      <c r="K7" s="578" t="s">
        <v>455</v>
      </c>
      <c r="L7" s="580"/>
      <c r="M7" s="576" t="s">
        <v>456</v>
      </c>
    </row>
    <row r="8" spans="1:13" s="89" customFormat="1" ht="57" customHeight="1" thickTop="1" thickBot="1">
      <c r="A8" s="230" t="s">
        <v>38</v>
      </c>
      <c r="B8" s="230" t="s">
        <v>208</v>
      </c>
      <c r="C8" s="230" t="s">
        <v>210</v>
      </c>
      <c r="D8" s="231" t="s">
        <v>220</v>
      </c>
      <c r="E8" s="231" t="s">
        <v>457</v>
      </c>
      <c r="F8" s="231" t="s">
        <v>458</v>
      </c>
      <c r="G8" s="585"/>
      <c r="H8" s="577"/>
      <c r="I8" s="232" t="s">
        <v>459</v>
      </c>
      <c r="J8" s="232" t="s">
        <v>460</v>
      </c>
      <c r="K8" s="232" t="s">
        <v>461</v>
      </c>
      <c r="L8" s="234" t="s">
        <v>462</v>
      </c>
      <c r="M8" s="577"/>
    </row>
    <row r="9" spans="1:13" s="90" customFormat="1" ht="3.75" customHeight="1" thickTop="1">
      <c r="A9" s="559"/>
      <c r="B9" s="560"/>
      <c r="C9" s="560"/>
      <c r="D9" s="560"/>
      <c r="E9" s="560"/>
      <c r="F9" s="560"/>
      <c r="G9" s="560"/>
      <c r="H9" s="233"/>
      <c r="I9" s="233"/>
      <c r="J9" s="233"/>
      <c r="K9" s="233"/>
      <c r="L9" s="233"/>
      <c r="M9" s="94"/>
    </row>
    <row r="10" spans="1:13" s="90" customFormat="1" ht="13.5" customHeight="1">
      <c r="A10" s="587">
        <f>'7- Mapa Final'!A10</f>
        <v>1</v>
      </c>
      <c r="B10" s="587" t="str">
        <f>'7- Mapa Final'!B10</f>
        <v xml:space="preserve">Posibilidad de registro y pago equivocado, tardío y sin el cumplimiento de requisitos  de las obligaciones de la Entidad </v>
      </c>
      <c r="C10" s="588" t="str">
        <f>'7- Mapa Final'!C10</f>
        <v>Se abonan menores o mayores valores o se abonan  a cuentas que no pertenecen a los destinatarios, o se abona incumpliendo los tiempos contractuales o legales  establecidos .</v>
      </c>
      <c r="D10" s="553" t="str">
        <f>'7- Mapa Final'!J10</f>
        <v>Muy Baja - 1</v>
      </c>
      <c r="E10" s="555" t="str">
        <f>'7- Mapa Final'!K10</f>
        <v>Menor - 2</v>
      </c>
      <c r="F10" s="548" t="str">
        <f>'7- Mapa Final'!M10</f>
        <v>Bajo - 2</v>
      </c>
      <c r="G10" s="395" t="s">
        <v>346</v>
      </c>
      <c r="H10" s="549" t="s">
        <v>539</v>
      </c>
      <c r="I10" s="550"/>
      <c r="J10" s="550" t="s">
        <v>6</v>
      </c>
      <c r="K10" s="546">
        <v>45566</v>
      </c>
      <c r="L10" s="546">
        <v>45657</v>
      </c>
      <c r="M10" s="567" t="s">
        <v>566</v>
      </c>
    </row>
    <row r="11" spans="1:13" s="90" customFormat="1" ht="13.5" customHeight="1">
      <c r="A11" s="587"/>
      <c r="B11" s="587"/>
      <c r="C11" s="588"/>
      <c r="D11" s="554"/>
      <c r="E11" s="556"/>
      <c r="F11" s="548"/>
      <c r="G11" s="395"/>
      <c r="H11" s="549"/>
      <c r="I11" s="550"/>
      <c r="J11" s="550"/>
      <c r="K11" s="550"/>
      <c r="L11" s="550"/>
      <c r="M11" s="568"/>
    </row>
    <row r="12" spans="1:13" s="90" customFormat="1" ht="13.5" customHeight="1">
      <c r="A12" s="587"/>
      <c r="B12" s="587"/>
      <c r="C12" s="588"/>
      <c r="D12" s="554"/>
      <c r="E12" s="556"/>
      <c r="F12" s="548"/>
      <c r="G12" s="395"/>
      <c r="H12" s="549"/>
      <c r="I12" s="550"/>
      <c r="J12" s="550"/>
      <c r="K12" s="550"/>
      <c r="L12" s="550"/>
      <c r="M12" s="568"/>
    </row>
    <row r="13" spans="1:13" s="90" customFormat="1" ht="13.5" customHeight="1">
      <c r="A13" s="587"/>
      <c r="B13" s="587"/>
      <c r="C13" s="588"/>
      <c r="D13" s="554"/>
      <c r="E13" s="556"/>
      <c r="F13" s="548"/>
      <c r="G13" s="395"/>
      <c r="H13" s="549"/>
      <c r="I13" s="550"/>
      <c r="J13" s="550"/>
      <c r="K13" s="550"/>
      <c r="L13" s="550"/>
      <c r="M13" s="568"/>
    </row>
    <row r="14" spans="1:13" s="90" customFormat="1" ht="13.5" customHeight="1">
      <c r="A14" s="587"/>
      <c r="B14" s="587"/>
      <c r="C14" s="588"/>
      <c r="D14" s="554"/>
      <c r="E14" s="556"/>
      <c r="F14" s="548"/>
      <c r="G14" s="395"/>
      <c r="H14" s="549"/>
      <c r="I14" s="550"/>
      <c r="J14" s="550"/>
      <c r="K14" s="550"/>
      <c r="L14" s="550"/>
      <c r="M14" s="568"/>
    </row>
    <row r="15" spans="1:13" s="90" customFormat="1" ht="13.5" customHeight="1">
      <c r="A15" s="587"/>
      <c r="B15" s="587"/>
      <c r="C15" s="588"/>
      <c r="D15" s="554"/>
      <c r="E15" s="556"/>
      <c r="F15" s="548"/>
      <c r="G15" s="395"/>
      <c r="H15" s="549"/>
      <c r="I15" s="550"/>
      <c r="J15" s="550"/>
      <c r="K15" s="550"/>
      <c r="L15" s="550"/>
      <c r="M15" s="568"/>
    </row>
    <row r="16" spans="1:13" s="90" customFormat="1" ht="13.5" customHeight="1">
      <c r="A16" s="587"/>
      <c r="B16" s="587"/>
      <c r="C16" s="588"/>
      <c r="D16" s="554"/>
      <c r="E16" s="556"/>
      <c r="F16" s="548"/>
      <c r="G16" s="395"/>
      <c r="H16" s="549"/>
      <c r="I16" s="550"/>
      <c r="J16" s="550"/>
      <c r="K16" s="550"/>
      <c r="L16" s="550"/>
      <c r="M16" s="568"/>
    </row>
    <row r="17" spans="1:13" s="90" customFormat="1" ht="13.5" customHeight="1">
      <c r="A17" s="587"/>
      <c r="B17" s="587"/>
      <c r="C17" s="588"/>
      <c r="D17" s="554"/>
      <c r="E17" s="556"/>
      <c r="F17" s="548"/>
      <c r="G17" s="395"/>
      <c r="H17" s="549"/>
      <c r="I17" s="550"/>
      <c r="J17" s="550"/>
      <c r="K17" s="550"/>
      <c r="L17" s="550"/>
      <c r="M17" s="568"/>
    </row>
    <row r="18" spans="1:13" s="90" customFormat="1" ht="21.75" customHeight="1">
      <c r="A18" s="587"/>
      <c r="B18" s="587"/>
      <c r="C18" s="588"/>
      <c r="D18" s="554"/>
      <c r="E18" s="556"/>
      <c r="F18" s="548"/>
      <c r="G18" s="395"/>
      <c r="H18" s="549"/>
      <c r="I18" s="550"/>
      <c r="J18" s="550"/>
      <c r="K18" s="550"/>
      <c r="L18" s="550"/>
      <c r="M18" s="568"/>
    </row>
    <row r="19" spans="1:13" s="90" customFormat="1" ht="21.75" customHeight="1">
      <c r="A19" s="587"/>
      <c r="B19" s="587"/>
      <c r="C19" s="588"/>
      <c r="D19" s="554"/>
      <c r="E19" s="556"/>
      <c r="F19" s="548"/>
      <c r="G19" s="395"/>
      <c r="H19" s="549"/>
      <c r="I19" s="550"/>
      <c r="J19" s="550"/>
      <c r="K19" s="550"/>
      <c r="L19" s="550"/>
      <c r="M19" s="569"/>
    </row>
    <row r="20" spans="1:13" s="90" customFormat="1" ht="13.5" customHeight="1">
      <c r="A20" s="587">
        <f>'7- Mapa Final'!A20</f>
        <v>2</v>
      </c>
      <c r="B20" s="587" t="str">
        <f>'7- Mapa Final'!B20</f>
        <v xml:space="preserve">Registrar o emitir  CDP con rubro presupuestal diferente al indicado en la solicitud </v>
      </c>
      <c r="C20" s="588" t="str">
        <f>'7- Mapa Final'!C20</f>
        <v>Emitir un CDP con informacion erronea de valor, destinacion, cuenta a afectar.</v>
      </c>
      <c r="D20" s="553" t="str">
        <f>'7- Mapa Final'!J20</f>
        <v>Muy Baja - 1</v>
      </c>
      <c r="E20" s="555" t="str">
        <f>'7- Mapa Final'!K20</f>
        <v>Menor - 2</v>
      </c>
      <c r="F20" s="548" t="str">
        <f>'7- Mapa Final'!M20</f>
        <v>Bajo - 2</v>
      </c>
      <c r="G20" s="395" t="s">
        <v>346</v>
      </c>
      <c r="H20" s="549" t="s">
        <v>516</v>
      </c>
      <c r="I20" s="550"/>
      <c r="J20" s="550" t="s">
        <v>6</v>
      </c>
      <c r="K20" s="546">
        <v>45566</v>
      </c>
      <c r="L20" s="546">
        <v>45657</v>
      </c>
      <c r="M20" s="547" t="s">
        <v>567</v>
      </c>
    </row>
    <row r="21" spans="1:13" s="90" customFormat="1" ht="13.5" customHeight="1">
      <c r="A21" s="587"/>
      <c r="B21" s="587"/>
      <c r="C21" s="588"/>
      <c r="D21" s="554"/>
      <c r="E21" s="556"/>
      <c r="F21" s="548"/>
      <c r="G21" s="395"/>
      <c r="H21" s="550"/>
      <c r="I21" s="550"/>
      <c r="J21" s="550"/>
      <c r="K21" s="550"/>
      <c r="L21" s="550"/>
      <c r="M21" s="547"/>
    </row>
    <row r="22" spans="1:13" s="90" customFormat="1" ht="13.5" customHeight="1">
      <c r="A22" s="587"/>
      <c r="B22" s="587"/>
      <c r="C22" s="588"/>
      <c r="D22" s="554"/>
      <c r="E22" s="556"/>
      <c r="F22" s="548"/>
      <c r="G22" s="395"/>
      <c r="H22" s="550"/>
      <c r="I22" s="550"/>
      <c r="J22" s="550"/>
      <c r="K22" s="550"/>
      <c r="L22" s="550"/>
      <c r="M22" s="547"/>
    </row>
    <row r="23" spans="1:13" s="90" customFormat="1" ht="13.5" customHeight="1">
      <c r="A23" s="587"/>
      <c r="B23" s="587"/>
      <c r="C23" s="588"/>
      <c r="D23" s="554"/>
      <c r="E23" s="556"/>
      <c r="F23" s="548"/>
      <c r="G23" s="395"/>
      <c r="H23" s="550"/>
      <c r="I23" s="550"/>
      <c r="J23" s="550"/>
      <c r="K23" s="550"/>
      <c r="L23" s="550"/>
      <c r="M23" s="547"/>
    </row>
    <row r="24" spans="1:13" s="90" customFormat="1" ht="13.5" customHeight="1">
      <c r="A24" s="587"/>
      <c r="B24" s="587"/>
      <c r="C24" s="588"/>
      <c r="D24" s="554"/>
      <c r="E24" s="556"/>
      <c r="F24" s="548"/>
      <c r="G24" s="395"/>
      <c r="H24" s="550"/>
      <c r="I24" s="550"/>
      <c r="J24" s="550"/>
      <c r="K24" s="550"/>
      <c r="L24" s="550"/>
      <c r="M24" s="547"/>
    </row>
    <row r="25" spans="1:13" s="90" customFormat="1" ht="13.5" customHeight="1">
      <c r="A25" s="587"/>
      <c r="B25" s="587"/>
      <c r="C25" s="588"/>
      <c r="D25" s="554"/>
      <c r="E25" s="556"/>
      <c r="F25" s="548"/>
      <c r="G25" s="395"/>
      <c r="H25" s="550"/>
      <c r="I25" s="550"/>
      <c r="J25" s="550"/>
      <c r="K25" s="550"/>
      <c r="L25" s="550"/>
      <c r="M25" s="547"/>
    </row>
    <row r="26" spans="1:13" s="90" customFormat="1" ht="13.5" customHeight="1">
      <c r="A26" s="587"/>
      <c r="B26" s="587"/>
      <c r="C26" s="588"/>
      <c r="D26" s="554"/>
      <c r="E26" s="556"/>
      <c r="F26" s="548"/>
      <c r="G26" s="395"/>
      <c r="H26" s="550"/>
      <c r="I26" s="550"/>
      <c r="J26" s="550"/>
      <c r="K26" s="550"/>
      <c r="L26" s="550"/>
      <c r="M26" s="547"/>
    </row>
    <row r="27" spans="1:13" s="90" customFormat="1" ht="13.5" customHeight="1">
      <c r="A27" s="587"/>
      <c r="B27" s="587"/>
      <c r="C27" s="588"/>
      <c r="D27" s="554"/>
      <c r="E27" s="556"/>
      <c r="F27" s="548"/>
      <c r="G27" s="395"/>
      <c r="H27" s="550"/>
      <c r="I27" s="550"/>
      <c r="J27" s="550"/>
      <c r="K27" s="550"/>
      <c r="L27" s="550"/>
      <c r="M27" s="547"/>
    </row>
    <row r="28" spans="1:13" s="90" customFormat="1" ht="21.75" customHeight="1">
      <c r="A28" s="587"/>
      <c r="B28" s="587"/>
      <c r="C28" s="588"/>
      <c r="D28" s="554"/>
      <c r="E28" s="556"/>
      <c r="F28" s="548"/>
      <c r="G28" s="395"/>
      <c r="H28" s="550"/>
      <c r="I28" s="550"/>
      <c r="J28" s="550"/>
      <c r="K28" s="550"/>
      <c r="L28" s="550"/>
      <c r="M28" s="547"/>
    </row>
    <row r="29" spans="1:13" s="90" customFormat="1" ht="21.75" customHeight="1">
      <c r="A29" s="587"/>
      <c r="B29" s="587"/>
      <c r="C29" s="588"/>
      <c r="D29" s="554"/>
      <c r="E29" s="556"/>
      <c r="F29" s="548"/>
      <c r="G29" s="395"/>
      <c r="H29" s="550"/>
      <c r="I29" s="550"/>
      <c r="J29" s="550"/>
      <c r="K29" s="550"/>
      <c r="L29" s="550"/>
      <c r="M29" s="547"/>
    </row>
    <row r="30" spans="1:13" s="90" customFormat="1" ht="13.5" customHeight="1">
      <c r="A30" s="587">
        <f>'7- Mapa Final'!A30</f>
        <v>3</v>
      </c>
      <c r="B30" s="587" t="str">
        <f>'7- Mapa Final'!B30</f>
        <v xml:space="preserve">Incumplimiento de obligaciones tributarias </v>
      </c>
      <c r="C30" s="588" t="str">
        <f>'7- Mapa Final'!C30</f>
        <v xml:space="preserve"> No se  reconocen , o no se pagan  oportunamente , o no se pagan los valores correctos o en la administración de impuestos  correcta ,    las  obligaciones tributarias que le competen a la entidad</v>
      </c>
      <c r="D30" s="553" t="str">
        <f>'7- Mapa Final'!J30</f>
        <v>Baja - 2</v>
      </c>
      <c r="E30" s="555" t="str">
        <f>'7- Mapa Final'!K30</f>
        <v>Leve - 1</v>
      </c>
      <c r="F30" s="548" t="str">
        <f>'7- Mapa Final'!M30</f>
        <v>Bajo - 2</v>
      </c>
      <c r="G30" s="395" t="s">
        <v>346</v>
      </c>
      <c r="H30" s="549" t="s">
        <v>508</v>
      </c>
      <c r="I30" s="550"/>
      <c r="J30" s="550" t="s">
        <v>6</v>
      </c>
      <c r="K30" s="546">
        <v>45566</v>
      </c>
      <c r="L30" s="546">
        <v>45657</v>
      </c>
      <c r="M30" s="547" t="s">
        <v>568</v>
      </c>
    </row>
    <row r="31" spans="1:13" s="90" customFormat="1" ht="13.5" customHeight="1">
      <c r="A31" s="587"/>
      <c r="B31" s="587"/>
      <c r="C31" s="588"/>
      <c r="D31" s="554"/>
      <c r="E31" s="556"/>
      <c r="F31" s="548"/>
      <c r="G31" s="395"/>
      <c r="H31" s="549"/>
      <c r="I31" s="550"/>
      <c r="J31" s="550"/>
      <c r="K31" s="550"/>
      <c r="L31" s="550"/>
      <c r="M31" s="547"/>
    </row>
    <row r="32" spans="1:13" s="90" customFormat="1" ht="13.5" customHeight="1">
      <c r="A32" s="587"/>
      <c r="B32" s="587"/>
      <c r="C32" s="588"/>
      <c r="D32" s="554"/>
      <c r="E32" s="556"/>
      <c r="F32" s="548"/>
      <c r="G32" s="395"/>
      <c r="H32" s="549"/>
      <c r="I32" s="550"/>
      <c r="J32" s="550"/>
      <c r="K32" s="550"/>
      <c r="L32" s="550"/>
      <c r="M32" s="547"/>
    </row>
    <row r="33" spans="1:13" s="90" customFormat="1" ht="13.5" customHeight="1">
      <c r="A33" s="587"/>
      <c r="B33" s="587"/>
      <c r="C33" s="588"/>
      <c r="D33" s="554"/>
      <c r="E33" s="556"/>
      <c r="F33" s="548"/>
      <c r="G33" s="395"/>
      <c r="H33" s="549"/>
      <c r="I33" s="550"/>
      <c r="J33" s="550"/>
      <c r="K33" s="550"/>
      <c r="L33" s="550"/>
      <c r="M33" s="547"/>
    </row>
    <row r="34" spans="1:13" s="90" customFormat="1" ht="13.5" customHeight="1">
      <c r="A34" s="587"/>
      <c r="B34" s="587"/>
      <c r="C34" s="588"/>
      <c r="D34" s="554"/>
      <c r="E34" s="556"/>
      <c r="F34" s="548"/>
      <c r="G34" s="395"/>
      <c r="H34" s="549"/>
      <c r="I34" s="550"/>
      <c r="J34" s="550"/>
      <c r="K34" s="550"/>
      <c r="L34" s="550"/>
      <c r="M34" s="547"/>
    </row>
    <row r="35" spans="1:13" s="90" customFormat="1" ht="13.5" customHeight="1">
      <c r="A35" s="587"/>
      <c r="B35" s="587"/>
      <c r="C35" s="588"/>
      <c r="D35" s="554"/>
      <c r="E35" s="556"/>
      <c r="F35" s="548"/>
      <c r="G35" s="395"/>
      <c r="H35" s="549"/>
      <c r="I35" s="550"/>
      <c r="J35" s="550"/>
      <c r="K35" s="550"/>
      <c r="L35" s="550"/>
      <c r="M35" s="547"/>
    </row>
    <row r="36" spans="1:13" s="90" customFormat="1" ht="13.5" customHeight="1">
      <c r="A36" s="587"/>
      <c r="B36" s="587"/>
      <c r="C36" s="588"/>
      <c r="D36" s="554"/>
      <c r="E36" s="556"/>
      <c r="F36" s="548"/>
      <c r="G36" s="395"/>
      <c r="H36" s="549"/>
      <c r="I36" s="550"/>
      <c r="J36" s="550"/>
      <c r="K36" s="550"/>
      <c r="L36" s="550"/>
      <c r="M36" s="547"/>
    </row>
    <row r="37" spans="1:13" s="90" customFormat="1" ht="13.5" customHeight="1">
      <c r="A37" s="587"/>
      <c r="B37" s="587"/>
      <c r="C37" s="588"/>
      <c r="D37" s="554"/>
      <c r="E37" s="556"/>
      <c r="F37" s="548"/>
      <c r="G37" s="395"/>
      <c r="H37" s="549"/>
      <c r="I37" s="550"/>
      <c r="J37" s="550"/>
      <c r="K37" s="550"/>
      <c r="L37" s="550"/>
      <c r="M37" s="547"/>
    </row>
    <row r="38" spans="1:13" s="90" customFormat="1" ht="21.75" customHeight="1">
      <c r="A38" s="587"/>
      <c r="B38" s="587"/>
      <c r="C38" s="588"/>
      <c r="D38" s="554"/>
      <c r="E38" s="556"/>
      <c r="F38" s="548"/>
      <c r="G38" s="395"/>
      <c r="H38" s="549"/>
      <c r="I38" s="550"/>
      <c r="J38" s="550"/>
      <c r="K38" s="550"/>
      <c r="L38" s="550"/>
      <c r="M38" s="547"/>
    </row>
    <row r="39" spans="1:13" s="90" customFormat="1" ht="21.75" customHeight="1">
      <c r="A39" s="587"/>
      <c r="B39" s="587"/>
      <c r="C39" s="588"/>
      <c r="D39" s="554"/>
      <c r="E39" s="556"/>
      <c r="F39" s="548"/>
      <c r="G39" s="395"/>
      <c r="H39" s="549"/>
      <c r="I39" s="550"/>
      <c r="J39" s="550"/>
      <c r="K39" s="550"/>
      <c r="L39" s="550"/>
      <c r="M39" s="547"/>
    </row>
    <row r="40" spans="1:13" s="90" customFormat="1" ht="13.5" customHeight="1">
      <c r="A40" s="587">
        <f>'7- Mapa Final'!A40</f>
        <v>4</v>
      </c>
      <c r="B40" s="587" t="str">
        <f>'7- Mapa Final'!B40</f>
        <v>No realización del proceso de prescripción de depositos judiciales</v>
      </c>
      <c r="C40" s="588" t="str">
        <f>'7- Mapa Final'!C40</f>
        <v>Los Juzgados y áreas administrativas que administran cuentas judiciales no realizan el tramite para la prescripción de titulos judiciales</v>
      </c>
      <c r="D40" s="553" t="str">
        <f>'7- Mapa Final'!J40</f>
        <v>Alta - 4</v>
      </c>
      <c r="E40" s="555" t="str">
        <f>'7- Mapa Final'!K40</f>
        <v>Leve - 1</v>
      </c>
      <c r="F40" s="548" t="str">
        <f>'7- Mapa Final'!M40</f>
        <v>Moderado - 4</v>
      </c>
      <c r="G40" s="395" t="s">
        <v>346</v>
      </c>
      <c r="H40" s="549" t="s">
        <v>517</v>
      </c>
      <c r="I40" s="550"/>
      <c r="J40" s="550" t="s">
        <v>6</v>
      </c>
      <c r="K40" s="546">
        <v>45566</v>
      </c>
      <c r="L40" s="546">
        <v>45657</v>
      </c>
      <c r="M40" s="547" t="s">
        <v>569</v>
      </c>
    </row>
    <row r="41" spans="1:13" s="90" customFormat="1" ht="13.5" customHeight="1">
      <c r="A41" s="587"/>
      <c r="B41" s="587"/>
      <c r="C41" s="588"/>
      <c r="D41" s="554"/>
      <c r="E41" s="556"/>
      <c r="F41" s="548"/>
      <c r="G41" s="395"/>
      <c r="H41" s="549"/>
      <c r="I41" s="550"/>
      <c r="J41" s="550"/>
      <c r="K41" s="550"/>
      <c r="L41" s="550"/>
      <c r="M41" s="547"/>
    </row>
    <row r="42" spans="1:13" s="90" customFormat="1" ht="13.5" customHeight="1">
      <c r="A42" s="587"/>
      <c r="B42" s="587"/>
      <c r="C42" s="588"/>
      <c r="D42" s="554"/>
      <c r="E42" s="556"/>
      <c r="F42" s="548"/>
      <c r="G42" s="395"/>
      <c r="H42" s="549"/>
      <c r="I42" s="550"/>
      <c r="J42" s="550"/>
      <c r="K42" s="550"/>
      <c r="L42" s="550"/>
      <c r="M42" s="547"/>
    </row>
    <row r="43" spans="1:13" s="90" customFormat="1" ht="13.5" customHeight="1">
      <c r="A43" s="587"/>
      <c r="B43" s="587"/>
      <c r="C43" s="588"/>
      <c r="D43" s="554"/>
      <c r="E43" s="556"/>
      <c r="F43" s="548"/>
      <c r="G43" s="395"/>
      <c r="H43" s="549"/>
      <c r="I43" s="550"/>
      <c r="J43" s="550"/>
      <c r="K43" s="550"/>
      <c r="L43" s="550"/>
      <c r="M43" s="547"/>
    </row>
    <row r="44" spans="1:13" s="90" customFormat="1" ht="13.5" customHeight="1">
      <c r="A44" s="587"/>
      <c r="B44" s="587"/>
      <c r="C44" s="588"/>
      <c r="D44" s="554"/>
      <c r="E44" s="556"/>
      <c r="F44" s="548"/>
      <c r="G44" s="395"/>
      <c r="H44" s="549"/>
      <c r="I44" s="550"/>
      <c r="J44" s="550"/>
      <c r="K44" s="550"/>
      <c r="L44" s="550"/>
      <c r="M44" s="547"/>
    </row>
    <row r="45" spans="1:13" s="90" customFormat="1" ht="13.5" customHeight="1">
      <c r="A45" s="587"/>
      <c r="B45" s="587"/>
      <c r="C45" s="588"/>
      <c r="D45" s="554"/>
      <c r="E45" s="556"/>
      <c r="F45" s="548"/>
      <c r="G45" s="395"/>
      <c r="H45" s="549"/>
      <c r="I45" s="550"/>
      <c r="J45" s="550"/>
      <c r="K45" s="550"/>
      <c r="L45" s="550"/>
      <c r="M45" s="547"/>
    </row>
    <row r="46" spans="1:13" s="90" customFormat="1" ht="13.5" customHeight="1">
      <c r="A46" s="587"/>
      <c r="B46" s="587"/>
      <c r="C46" s="588"/>
      <c r="D46" s="554"/>
      <c r="E46" s="556"/>
      <c r="F46" s="548"/>
      <c r="G46" s="395"/>
      <c r="H46" s="549"/>
      <c r="I46" s="550"/>
      <c r="J46" s="550"/>
      <c r="K46" s="550"/>
      <c r="L46" s="550"/>
      <c r="M46" s="547"/>
    </row>
    <row r="47" spans="1:13" s="90" customFormat="1" ht="13.5" customHeight="1">
      <c r="A47" s="587"/>
      <c r="B47" s="587"/>
      <c r="C47" s="588"/>
      <c r="D47" s="554"/>
      <c r="E47" s="556"/>
      <c r="F47" s="548"/>
      <c r="G47" s="395"/>
      <c r="H47" s="549"/>
      <c r="I47" s="550"/>
      <c r="J47" s="550"/>
      <c r="K47" s="550"/>
      <c r="L47" s="550"/>
      <c r="M47" s="547"/>
    </row>
    <row r="48" spans="1:13" s="90" customFormat="1" ht="21.75" customHeight="1">
      <c r="A48" s="587"/>
      <c r="B48" s="587"/>
      <c r="C48" s="588"/>
      <c r="D48" s="554"/>
      <c r="E48" s="556"/>
      <c r="F48" s="548"/>
      <c r="G48" s="395"/>
      <c r="H48" s="549"/>
      <c r="I48" s="550"/>
      <c r="J48" s="550"/>
      <c r="K48" s="550"/>
      <c r="L48" s="550"/>
      <c r="M48" s="547"/>
    </row>
    <row r="49" spans="1:13" s="90" customFormat="1" ht="21.75" customHeight="1">
      <c r="A49" s="587"/>
      <c r="B49" s="587"/>
      <c r="C49" s="588"/>
      <c r="D49" s="554"/>
      <c r="E49" s="556"/>
      <c r="F49" s="548"/>
      <c r="G49" s="395"/>
      <c r="H49" s="549"/>
      <c r="I49" s="550"/>
      <c r="J49" s="550"/>
      <c r="K49" s="550"/>
      <c r="L49" s="550"/>
      <c r="M49" s="547"/>
    </row>
    <row r="50" spans="1:13" s="90" customFormat="1" ht="13.5" customHeight="1">
      <c r="A50" s="587">
        <f>'7- Mapa Final'!A50</f>
        <v>5</v>
      </c>
      <c r="B50" s="587" t="str">
        <f>'7- Mapa Final'!B50</f>
        <v>Recibir dádivas o beneficios a nombre propio o de terceros para efectuar pagos sin el cumplimiento de requisitos legales, por valores diferentes, a terceros no autorizados o alterar información financiera</v>
      </c>
      <c r="C50" s="588" t="str">
        <f>'7- Mapa Final'!C50</f>
        <v xml:space="preserve">Se efectuan pagos por mayor valor, o se abonan a cuentas que no pertenecen a los destinatarios, o se abona incumpliendo los tiempos contractuales o legales establecidos. Se suministra información privilegiada </v>
      </c>
      <c r="D50" s="553" t="str">
        <f>'7- Mapa Final'!J50</f>
        <v>Muy Baja - 1</v>
      </c>
      <c r="E50" s="555" t="str">
        <f>'7- Mapa Final'!K50</f>
        <v>Leve - 1</v>
      </c>
      <c r="F50" s="548" t="str">
        <f>'7- Mapa Final'!M50</f>
        <v>Bajo - 1</v>
      </c>
      <c r="G50" s="395" t="s">
        <v>346</v>
      </c>
      <c r="H50" s="549" t="s">
        <v>518</v>
      </c>
      <c r="I50" s="550"/>
      <c r="J50" s="550" t="s">
        <v>6</v>
      </c>
      <c r="K50" s="546">
        <v>45566</v>
      </c>
      <c r="L50" s="546">
        <v>45657</v>
      </c>
      <c r="M50" s="547" t="s">
        <v>522</v>
      </c>
    </row>
    <row r="51" spans="1:13" s="90" customFormat="1" ht="13.5" customHeight="1">
      <c r="A51" s="587"/>
      <c r="B51" s="587"/>
      <c r="C51" s="588"/>
      <c r="D51" s="554"/>
      <c r="E51" s="556"/>
      <c r="F51" s="548"/>
      <c r="G51" s="395"/>
      <c r="H51" s="549"/>
      <c r="I51" s="550"/>
      <c r="J51" s="550"/>
      <c r="K51" s="550"/>
      <c r="L51" s="550"/>
      <c r="M51" s="547"/>
    </row>
    <row r="52" spans="1:13" s="90" customFormat="1" ht="13.5" customHeight="1">
      <c r="A52" s="587"/>
      <c r="B52" s="587"/>
      <c r="C52" s="588"/>
      <c r="D52" s="554"/>
      <c r="E52" s="556"/>
      <c r="F52" s="548"/>
      <c r="G52" s="395"/>
      <c r="H52" s="549"/>
      <c r="I52" s="550"/>
      <c r="J52" s="550"/>
      <c r="K52" s="550"/>
      <c r="L52" s="550"/>
      <c r="M52" s="547"/>
    </row>
    <row r="53" spans="1:13" s="90" customFormat="1" ht="13.5" customHeight="1">
      <c r="A53" s="587"/>
      <c r="B53" s="587"/>
      <c r="C53" s="588"/>
      <c r="D53" s="554"/>
      <c r="E53" s="556"/>
      <c r="F53" s="548"/>
      <c r="G53" s="395"/>
      <c r="H53" s="549"/>
      <c r="I53" s="550"/>
      <c r="J53" s="550"/>
      <c r="K53" s="550"/>
      <c r="L53" s="550"/>
      <c r="M53" s="547"/>
    </row>
    <row r="54" spans="1:13" s="90" customFormat="1" ht="13.5" customHeight="1">
      <c r="A54" s="587"/>
      <c r="B54" s="587"/>
      <c r="C54" s="588"/>
      <c r="D54" s="554"/>
      <c r="E54" s="556"/>
      <c r="F54" s="548"/>
      <c r="G54" s="395"/>
      <c r="H54" s="549"/>
      <c r="I54" s="550"/>
      <c r="J54" s="550"/>
      <c r="K54" s="550"/>
      <c r="L54" s="550"/>
      <c r="M54" s="547"/>
    </row>
    <row r="55" spans="1:13" s="90" customFormat="1" ht="13.5" customHeight="1">
      <c r="A55" s="587"/>
      <c r="B55" s="587"/>
      <c r="C55" s="588"/>
      <c r="D55" s="554"/>
      <c r="E55" s="556"/>
      <c r="F55" s="548"/>
      <c r="G55" s="395"/>
      <c r="H55" s="549"/>
      <c r="I55" s="550"/>
      <c r="J55" s="550"/>
      <c r="K55" s="550"/>
      <c r="L55" s="550"/>
      <c r="M55" s="547"/>
    </row>
    <row r="56" spans="1:13" s="90" customFormat="1" ht="13.5" customHeight="1">
      <c r="A56" s="587"/>
      <c r="B56" s="587"/>
      <c r="C56" s="588"/>
      <c r="D56" s="554"/>
      <c r="E56" s="556"/>
      <c r="F56" s="548"/>
      <c r="G56" s="395"/>
      <c r="H56" s="549"/>
      <c r="I56" s="550"/>
      <c r="J56" s="550"/>
      <c r="K56" s="550"/>
      <c r="L56" s="550"/>
      <c r="M56" s="547"/>
    </row>
    <row r="57" spans="1:13" s="90" customFormat="1" ht="13.5" customHeight="1">
      <c r="A57" s="587"/>
      <c r="B57" s="587"/>
      <c r="C57" s="588"/>
      <c r="D57" s="554"/>
      <c r="E57" s="556"/>
      <c r="F57" s="548"/>
      <c r="G57" s="395"/>
      <c r="H57" s="549"/>
      <c r="I57" s="550"/>
      <c r="J57" s="550"/>
      <c r="K57" s="550"/>
      <c r="L57" s="550"/>
      <c r="M57" s="547"/>
    </row>
    <row r="58" spans="1:13" s="90" customFormat="1" ht="21.75" customHeight="1">
      <c r="A58" s="587"/>
      <c r="B58" s="587"/>
      <c r="C58" s="588"/>
      <c r="D58" s="554"/>
      <c r="E58" s="556"/>
      <c r="F58" s="548"/>
      <c r="G58" s="395"/>
      <c r="H58" s="549"/>
      <c r="I58" s="550"/>
      <c r="J58" s="550"/>
      <c r="K58" s="550"/>
      <c r="L58" s="550"/>
      <c r="M58" s="547"/>
    </row>
    <row r="59" spans="1:13" s="90" customFormat="1" ht="21.75" customHeight="1" thickBot="1">
      <c r="A59" s="587"/>
      <c r="B59" s="587"/>
      <c r="C59" s="588"/>
      <c r="D59" s="554"/>
      <c r="E59" s="556"/>
      <c r="F59" s="548"/>
      <c r="G59" s="395"/>
      <c r="H59" s="549"/>
      <c r="I59" s="550"/>
      <c r="J59" s="550"/>
      <c r="K59" s="550"/>
      <c r="L59" s="550"/>
      <c r="M59" s="547"/>
    </row>
    <row r="60" spans="1:13" s="90" customFormat="1" ht="13.5" customHeight="1">
      <c r="A60" s="587">
        <f>'7- Mapa Final'!A60</f>
        <v>6</v>
      </c>
      <c r="B60" s="587" t="str">
        <f>'7- Mapa Final'!B60</f>
        <v>Ofrecer, prometer, entregar, aceptar o solicitar una ventaja indebida para dar tramite de pago de devolución de sumas de dinero de competencia del Fondos Especiales.</v>
      </c>
      <c r="C60" s="588" t="str">
        <f>'7- Mapa Final'!C60</f>
        <v>Cuando se solicita y se tramita la solicitud de devolución de sumas de dinero de los Fondos Especiales sin el lleno de los requisitos legales, se falsifican documentos soporte para el pago.</v>
      </c>
      <c r="D60" s="553" t="str">
        <f>'7- Mapa Final'!J60</f>
        <v>Muy Baja - 1</v>
      </c>
      <c r="E60" s="555" t="str">
        <f>'7- Mapa Final'!K60</f>
        <v>Leve - 1</v>
      </c>
      <c r="F60" s="548" t="str">
        <f>'7- Mapa Final'!M60</f>
        <v>Bajo - 1</v>
      </c>
      <c r="G60" s="395" t="s">
        <v>346</v>
      </c>
      <c r="H60" s="566" t="s">
        <v>519</v>
      </c>
      <c r="I60" s="550"/>
      <c r="J60" s="550" t="s">
        <v>6</v>
      </c>
      <c r="K60" s="546">
        <v>45566</v>
      </c>
      <c r="L60" s="546">
        <v>45657</v>
      </c>
      <c r="M60" s="547" t="s">
        <v>522</v>
      </c>
    </row>
    <row r="61" spans="1:13" s="90" customFormat="1" ht="13.5" customHeight="1">
      <c r="A61" s="587"/>
      <c r="B61" s="587"/>
      <c r="C61" s="588"/>
      <c r="D61" s="554"/>
      <c r="E61" s="556"/>
      <c r="F61" s="548"/>
      <c r="G61" s="395"/>
      <c r="H61" s="549"/>
      <c r="I61" s="550"/>
      <c r="J61" s="550"/>
      <c r="K61" s="550"/>
      <c r="L61" s="550"/>
      <c r="M61" s="547"/>
    </row>
    <row r="62" spans="1:13" s="90" customFormat="1" ht="13.5" customHeight="1">
      <c r="A62" s="587"/>
      <c r="B62" s="587"/>
      <c r="C62" s="588"/>
      <c r="D62" s="554"/>
      <c r="E62" s="556"/>
      <c r="F62" s="548"/>
      <c r="G62" s="395"/>
      <c r="H62" s="549"/>
      <c r="I62" s="550"/>
      <c r="J62" s="550"/>
      <c r="K62" s="550"/>
      <c r="L62" s="550"/>
      <c r="M62" s="547"/>
    </row>
    <row r="63" spans="1:13" s="90" customFormat="1" ht="13.5" customHeight="1">
      <c r="A63" s="587"/>
      <c r="B63" s="587"/>
      <c r="C63" s="588"/>
      <c r="D63" s="554"/>
      <c r="E63" s="556"/>
      <c r="F63" s="548"/>
      <c r="G63" s="395"/>
      <c r="H63" s="549"/>
      <c r="I63" s="550"/>
      <c r="J63" s="550"/>
      <c r="K63" s="550"/>
      <c r="L63" s="550"/>
      <c r="M63" s="547"/>
    </row>
    <row r="64" spans="1:13" s="90" customFormat="1" ht="13.5" customHeight="1">
      <c r="A64" s="587"/>
      <c r="B64" s="587"/>
      <c r="C64" s="588"/>
      <c r="D64" s="554"/>
      <c r="E64" s="556"/>
      <c r="F64" s="548"/>
      <c r="G64" s="395"/>
      <c r="H64" s="549"/>
      <c r="I64" s="550"/>
      <c r="J64" s="550"/>
      <c r="K64" s="550"/>
      <c r="L64" s="550"/>
      <c r="M64" s="547"/>
    </row>
    <row r="65" spans="1:13" s="90" customFormat="1" ht="13.5" customHeight="1">
      <c r="A65" s="587"/>
      <c r="B65" s="587"/>
      <c r="C65" s="588"/>
      <c r="D65" s="554"/>
      <c r="E65" s="556"/>
      <c r="F65" s="548"/>
      <c r="G65" s="395"/>
      <c r="H65" s="549"/>
      <c r="I65" s="550"/>
      <c r="J65" s="550"/>
      <c r="K65" s="550"/>
      <c r="L65" s="550"/>
      <c r="M65" s="547"/>
    </row>
    <row r="66" spans="1:13" s="90" customFormat="1" ht="13.5" customHeight="1">
      <c r="A66" s="587"/>
      <c r="B66" s="587"/>
      <c r="C66" s="588"/>
      <c r="D66" s="554"/>
      <c r="E66" s="556"/>
      <c r="F66" s="548"/>
      <c r="G66" s="395"/>
      <c r="H66" s="549"/>
      <c r="I66" s="550"/>
      <c r="J66" s="550"/>
      <c r="K66" s="550"/>
      <c r="L66" s="550"/>
      <c r="M66" s="547"/>
    </row>
    <row r="67" spans="1:13" s="90" customFormat="1" ht="13.5" customHeight="1">
      <c r="A67" s="587"/>
      <c r="B67" s="587"/>
      <c r="C67" s="588"/>
      <c r="D67" s="554"/>
      <c r="E67" s="556"/>
      <c r="F67" s="548"/>
      <c r="G67" s="395"/>
      <c r="H67" s="549"/>
      <c r="I67" s="550"/>
      <c r="J67" s="550"/>
      <c r="K67" s="550"/>
      <c r="L67" s="550"/>
      <c r="M67" s="547"/>
    </row>
    <row r="68" spans="1:13" s="90" customFormat="1" ht="21.75" customHeight="1">
      <c r="A68" s="587"/>
      <c r="B68" s="587"/>
      <c r="C68" s="588"/>
      <c r="D68" s="554"/>
      <c r="E68" s="556"/>
      <c r="F68" s="548"/>
      <c r="G68" s="395"/>
      <c r="H68" s="549"/>
      <c r="I68" s="550"/>
      <c r="J68" s="550"/>
      <c r="K68" s="550"/>
      <c r="L68" s="550"/>
      <c r="M68" s="547"/>
    </row>
    <row r="69" spans="1:13" s="90" customFormat="1" ht="21.75" customHeight="1">
      <c r="A69" s="587"/>
      <c r="B69" s="587"/>
      <c r="C69" s="588"/>
      <c r="D69" s="554"/>
      <c r="E69" s="556"/>
      <c r="F69" s="548"/>
      <c r="G69" s="395"/>
      <c r="H69" s="549"/>
      <c r="I69" s="550"/>
      <c r="J69" s="550"/>
      <c r="K69" s="550"/>
      <c r="L69" s="550"/>
      <c r="M69" s="547"/>
    </row>
    <row r="70" spans="1:13" s="90" customFormat="1" ht="13.5" customHeight="1">
      <c r="A70" s="587">
        <f>'7- Mapa Final'!A70</f>
        <v>7</v>
      </c>
      <c r="B70" s="587" t="str">
        <f>'7- Mapa Final'!B70</f>
        <v>Ofrecer, prometer, entregar, aceptar o solicitar una ventaja indebida para efectuar la asignación presupuestal</v>
      </c>
      <c r="C70" s="588" t="str">
        <f>'7- Mapa Final'!C70</f>
        <v>La asignación y modificaciones presupuestales se realizan con criterios subjetivos para satisfacer beneficios particulares evitando la aplicación de los objetivos institucionales para la distribución del presupuesto.</v>
      </c>
      <c r="D70" s="553" t="str">
        <f>'7- Mapa Final'!J70</f>
        <v>Muy Baja - 1</v>
      </c>
      <c r="E70" s="555" t="str">
        <f>'7- Mapa Final'!K70</f>
        <v>Mayor - 4</v>
      </c>
      <c r="F70" s="548" t="str">
        <f>'7- Mapa Final'!M70</f>
        <v>Alto  - 4</v>
      </c>
      <c r="G70" s="395" t="s">
        <v>346</v>
      </c>
      <c r="H70" s="549" t="s">
        <v>520</v>
      </c>
      <c r="I70" s="550"/>
      <c r="J70" s="550" t="s">
        <v>6</v>
      </c>
      <c r="K70" s="546">
        <v>45566</v>
      </c>
      <c r="L70" s="546">
        <v>45657</v>
      </c>
      <c r="M70" s="547" t="s">
        <v>570</v>
      </c>
    </row>
    <row r="71" spans="1:13" s="90" customFormat="1" ht="13.5" customHeight="1">
      <c r="A71" s="587"/>
      <c r="B71" s="587"/>
      <c r="C71" s="588"/>
      <c r="D71" s="554"/>
      <c r="E71" s="556"/>
      <c r="F71" s="548"/>
      <c r="G71" s="395"/>
      <c r="H71" s="549"/>
      <c r="I71" s="550"/>
      <c r="J71" s="550"/>
      <c r="K71" s="550"/>
      <c r="L71" s="550"/>
      <c r="M71" s="547"/>
    </row>
    <row r="72" spans="1:13" s="90" customFormat="1" ht="13.5" customHeight="1">
      <c r="A72" s="587"/>
      <c r="B72" s="587"/>
      <c r="C72" s="588"/>
      <c r="D72" s="554"/>
      <c r="E72" s="556"/>
      <c r="F72" s="548"/>
      <c r="G72" s="395"/>
      <c r="H72" s="549"/>
      <c r="I72" s="550"/>
      <c r="J72" s="550"/>
      <c r="K72" s="550"/>
      <c r="L72" s="550"/>
      <c r="M72" s="547"/>
    </row>
    <row r="73" spans="1:13" s="90" customFormat="1" ht="13.5" customHeight="1">
      <c r="A73" s="587"/>
      <c r="B73" s="587"/>
      <c r="C73" s="588"/>
      <c r="D73" s="554"/>
      <c r="E73" s="556"/>
      <c r="F73" s="548"/>
      <c r="G73" s="395"/>
      <c r="H73" s="549"/>
      <c r="I73" s="550"/>
      <c r="J73" s="550"/>
      <c r="K73" s="550"/>
      <c r="L73" s="550"/>
      <c r="M73" s="547"/>
    </row>
    <row r="74" spans="1:13" s="90" customFormat="1" ht="13.5" customHeight="1">
      <c r="A74" s="587"/>
      <c r="B74" s="587"/>
      <c r="C74" s="588"/>
      <c r="D74" s="554"/>
      <c r="E74" s="556"/>
      <c r="F74" s="548"/>
      <c r="G74" s="395"/>
      <c r="H74" s="549"/>
      <c r="I74" s="550"/>
      <c r="J74" s="550"/>
      <c r="K74" s="550"/>
      <c r="L74" s="550"/>
      <c r="M74" s="547"/>
    </row>
    <row r="75" spans="1:13" s="90" customFormat="1" ht="13.5" customHeight="1">
      <c r="A75" s="587"/>
      <c r="B75" s="587"/>
      <c r="C75" s="588"/>
      <c r="D75" s="554"/>
      <c r="E75" s="556"/>
      <c r="F75" s="548"/>
      <c r="G75" s="395"/>
      <c r="H75" s="549"/>
      <c r="I75" s="550"/>
      <c r="J75" s="550"/>
      <c r="K75" s="550"/>
      <c r="L75" s="550"/>
      <c r="M75" s="547"/>
    </row>
    <row r="76" spans="1:13" s="90" customFormat="1" ht="13.5" customHeight="1">
      <c r="A76" s="587"/>
      <c r="B76" s="587"/>
      <c r="C76" s="588"/>
      <c r="D76" s="554"/>
      <c r="E76" s="556"/>
      <c r="F76" s="548"/>
      <c r="G76" s="395"/>
      <c r="H76" s="549"/>
      <c r="I76" s="550"/>
      <c r="J76" s="550"/>
      <c r="K76" s="550"/>
      <c r="L76" s="550"/>
      <c r="M76" s="547"/>
    </row>
    <row r="77" spans="1:13" s="90" customFormat="1" ht="13.5" customHeight="1">
      <c r="A77" s="587"/>
      <c r="B77" s="587"/>
      <c r="C77" s="588"/>
      <c r="D77" s="554"/>
      <c r="E77" s="556"/>
      <c r="F77" s="548"/>
      <c r="G77" s="395"/>
      <c r="H77" s="549"/>
      <c r="I77" s="550"/>
      <c r="J77" s="550"/>
      <c r="K77" s="550"/>
      <c r="L77" s="550"/>
      <c r="M77" s="547"/>
    </row>
    <row r="78" spans="1:13" s="90" customFormat="1" ht="21.75" customHeight="1">
      <c r="A78" s="587"/>
      <c r="B78" s="587"/>
      <c r="C78" s="588"/>
      <c r="D78" s="554"/>
      <c r="E78" s="556"/>
      <c r="F78" s="548"/>
      <c r="G78" s="395"/>
      <c r="H78" s="549"/>
      <c r="I78" s="550"/>
      <c r="J78" s="550"/>
      <c r="K78" s="550"/>
      <c r="L78" s="550"/>
      <c r="M78" s="547"/>
    </row>
    <row r="79" spans="1:13" s="90" customFormat="1" ht="21.75" customHeight="1">
      <c r="A79" s="587"/>
      <c r="B79" s="587"/>
      <c r="C79" s="588"/>
      <c r="D79" s="554"/>
      <c r="E79" s="556"/>
      <c r="F79" s="548"/>
      <c r="G79" s="395"/>
      <c r="H79" s="549"/>
      <c r="I79" s="550"/>
      <c r="J79" s="550"/>
      <c r="K79" s="550"/>
      <c r="L79" s="550"/>
      <c r="M79" s="547"/>
    </row>
  </sheetData>
  <mergeCells count="108">
    <mergeCell ref="A1:C3"/>
    <mergeCell ref="D1:J2"/>
    <mergeCell ref="K1:M3"/>
    <mergeCell ref="A4:B4"/>
    <mergeCell ref="C4:M4"/>
    <mergeCell ref="A5:B5"/>
    <mergeCell ref="C5:M5"/>
    <mergeCell ref="A6:B6"/>
    <mergeCell ref="C6:M6"/>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E20:E29"/>
    <mergeCell ref="F20:F29"/>
    <mergeCell ref="J30:J39"/>
    <mergeCell ref="K30:K39"/>
    <mergeCell ref="A7:C7"/>
    <mergeCell ref="D7:F7"/>
    <mergeCell ref="G7:G8"/>
    <mergeCell ref="H7:H8"/>
    <mergeCell ref="I7:J7"/>
    <mergeCell ref="K7:L7"/>
    <mergeCell ref="M50:M59"/>
    <mergeCell ref="A50:A59"/>
    <mergeCell ref="B50:B59"/>
    <mergeCell ref="C50:C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G60:G69"/>
    <mergeCell ref="H60:H69"/>
    <mergeCell ref="I60:I69"/>
    <mergeCell ref="J60:J69"/>
    <mergeCell ref="K60:K69"/>
    <mergeCell ref="L60:L69"/>
    <mergeCell ref="H50:H59"/>
    <mergeCell ref="I50:I59"/>
    <mergeCell ref="L30:L39"/>
    <mergeCell ref="J50:J59"/>
    <mergeCell ref="K50:K59"/>
    <mergeCell ref="L50:L59"/>
    <mergeCell ref="D50:D59"/>
    <mergeCell ref="E50:E59"/>
    <mergeCell ref="F50:F59"/>
    <mergeCell ref="G50:G59"/>
    <mergeCell ref="J70:J79"/>
    <mergeCell ref="K70:K79"/>
    <mergeCell ref="L70:L79"/>
    <mergeCell ref="M70:M79"/>
    <mergeCell ref="A70:A79"/>
    <mergeCell ref="B70:B79"/>
    <mergeCell ref="C70:C79"/>
    <mergeCell ref="D70:D79"/>
    <mergeCell ref="E70:E79"/>
    <mergeCell ref="F70:F79"/>
    <mergeCell ref="G70:G79"/>
    <mergeCell ref="H70:H79"/>
    <mergeCell ref="I70:I79"/>
    <mergeCell ref="A60:A69"/>
    <mergeCell ref="B60:B69"/>
    <mergeCell ref="C60:C69"/>
    <mergeCell ref="D60:D69"/>
    <mergeCell ref="E60:E69"/>
    <mergeCell ref="F60:F69"/>
    <mergeCell ref="M60:M69"/>
  </mergeCells>
  <conditionalFormatting sqref="A10:B10 D10:E10">
    <cfRule type="containsText" dxfId="151" priority="279" operator="containsText" text="3- Moderado">
      <formula>NOT(ISERROR(SEARCH("3- Moderado",A10)))</formula>
    </cfRule>
    <cfRule type="containsText" dxfId="150" priority="280" operator="containsText" text="6- Moderado">
      <formula>NOT(ISERROR(SEARCH("6- Moderado",A10)))</formula>
    </cfRule>
    <cfRule type="containsText" dxfId="149" priority="281" operator="containsText" text="4- Moderado">
      <formula>NOT(ISERROR(SEARCH("4- Moderado",A10)))</formula>
    </cfRule>
    <cfRule type="containsText" dxfId="148" priority="282" operator="containsText" text="3- Bajo">
      <formula>NOT(ISERROR(SEARCH("3- Bajo",A10)))</formula>
    </cfRule>
    <cfRule type="containsText" dxfId="147" priority="283" operator="containsText" text="4- Bajo">
      <formula>NOT(ISERROR(SEARCH("4- Bajo",A10)))</formula>
    </cfRule>
    <cfRule type="containsText" dxfId="146" priority="284" operator="containsText" text="1- Bajo">
      <formula>NOT(ISERROR(SEARCH("1- Bajo",A10)))</formula>
    </cfRule>
  </conditionalFormatting>
  <conditionalFormatting sqref="D10:D19">
    <cfRule type="containsText" dxfId="145" priority="269" operator="containsText" text="Muy Alta">
      <formula>NOT(ISERROR(SEARCH("Muy Alta",D10)))</formula>
    </cfRule>
    <cfRule type="containsText" dxfId="144" priority="270" operator="containsText" text="Alta">
      <formula>NOT(ISERROR(SEARCH("Alta",D10)))</formula>
    </cfRule>
    <cfRule type="containsText" dxfId="143" priority="271" operator="containsText" text="Baja">
      <formula>NOT(ISERROR(SEARCH("Baja",D10)))</formula>
    </cfRule>
    <cfRule type="containsText" dxfId="142" priority="272" operator="containsText" text="Muy Baja">
      <formula>NOT(ISERROR(SEARCH("Muy Baja",D10)))</formula>
    </cfRule>
    <cfRule type="containsText" dxfId="141" priority="274" operator="containsText" text="Media">
      <formula>NOT(ISERROR(SEARCH("Media",D10)))</formula>
    </cfRule>
  </conditionalFormatting>
  <conditionalFormatting sqref="E10:E19">
    <cfRule type="containsText" dxfId="140" priority="265" operator="containsText" text="Catastrófico">
      <formula>NOT(ISERROR(SEARCH("Catastrófico",E10)))</formula>
    </cfRule>
    <cfRule type="containsText" dxfId="139" priority="266" operator="containsText" text="Mayor">
      <formula>NOT(ISERROR(SEARCH("Mayor",E10)))</formula>
    </cfRule>
    <cfRule type="containsText" dxfId="138" priority="267" operator="containsText" text="Menor">
      <formula>NOT(ISERROR(SEARCH("Menor",E10)))</formula>
    </cfRule>
    <cfRule type="containsText" dxfId="137" priority="268" operator="containsText" text="Leve">
      <formula>NOT(ISERROR(SEARCH("Leve",E10)))</formula>
    </cfRule>
  </conditionalFormatting>
  <conditionalFormatting sqref="E10:F19">
    <cfRule type="containsText" dxfId="136" priority="273"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9">
    <cfRule type="containsText" dxfId="135" priority="275" operator="containsText" text="Bajo">
      <formula>NOT(ISERROR(SEARCH("Bajo",F10)))</formula>
    </cfRule>
    <cfRule type="containsText" dxfId="134" priority="276" operator="containsText" text="Moderado">
      <formula>NOT(ISERROR(SEARCH("Moderado",F10)))</formula>
    </cfRule>
    <cfRule type="containsText" dxfId="133" priority="277" operator="containsText" text="Alto">
      <formula>NOT(ISERROR(SEARCH("Alto",F10)))</formula>
    </cfRule>
    <cfRule type="containsText" dxfId="132" priority="278" operator="containsText" text="Extremo">
      <formula>NOT(ISERROR(SEARCH("Extremo",F10)))</formula>
    </cfRule>
  </conditionalFormatting>
  <conditionalFormatting sqref="A20:B20 D20:E20">
    <cfRule type="containsText" dxfId="131" priority="258" operator="containsText" text="3- Moderado">
      <formula>NOT(ISERROR(SEARCH("3- Moderado",A20)))</formula>
    </cfRule>
    <cfRule type="containsText" dxfId="130" priority="259" operator="containsText" text="6- Moderado">
      <formula>NOT(ISERROR(SEARCH("6- Moderado",A20)))</formula>
    </cfRule>
    <cfRule type="containsText" dxfId="129" priority="260" operator="containsText" text="4- Moderado">
      <formula>NOT(ISERROR(SEARCH("4- Moderado",A20)))</formula>
    </cfRule>
    <cfRule type="containsText" dxfId="128" priority="261" operator="containsText" text="3- Bajo">
      <formula>NOT(ISERROR(SEARCH("3- Bajo",A20)))</formula>
    </cfRule>
    <cfRule type="containsText" dxfId="127" priority="262" operator="containsText" text="4- Bajo">
      <formula>NOT(ISERROR(SEARCH("4- Bajo",A20)))</formula>
    </cfRule>
    <cfRule type="containsText" dxfId="126" priority="263" operator="containsText" text="1- Bajo">
      <formula>NOT(ISERROR(SEARCH("1- Bajo",A20)))</formula>
    </cfRule>
  </conditionalFormatting>
  <conditionalFormatting sqref="D20:D29">
    <cfRule type="containsText" dxfId="125" priority="248" operator="containsText" text="Muy Alta">
      <formula>NOT(ISERROR(SEARCH("Muy Alta",D20)))</formula>
    </cfRule>
    <cfRule type="containsText" dxfId="124" priority="249" operator="containsText" text="Alta">
      <formula>NOT(ISERROR(SEARCH("Alta",D20)))</formula>
    </cfRule>
    <cfRule type="containsText" dxfId="123" priority="250" operator="containsText" text="Baja">
      <formula>NOT(ISERROR(SEARCH("Baja",D20)))</formula>
    </cfRule>
    <cfRule type="containsText" dxfId="122" priority="251" operator="containsText" text="Muy Baja">
      <formula>NOT(ISERROR(SEARCH("Muy Baja",D20)))</formula>
    </cfRule>
    <cfRule type="containsText" dxfId="121" priority="253" operator="containsText" text="Media">
      <formula>NOT(ISERROR(SEARCH("Media",D20)))</formula>
    </cfRule>
  </conditionalFormatting>
  <conditionalFormatting sqref="E20:E29">
    <cfRule type="containsText" dxfId="120" priority="244" operator="containsText" text="Catastrófico">
      <formula>NOT(ISERROR(SEARCH("Catastrófico",E20)))</formula>
    </cfRule>
    <cfRule type="containsText" dxfId="119" priority="245" operator="containsText" text="Mayor">
      <formula>NOT(ISERROR(SEARCH("Mayor",E20)))</formula>
    </cfRule>
    <cfRule type="containsText" dxfId="118" priority="246" operator="containsText" text="Menor">
      <formula>NOT(ISERROR(SEARCH("Menor",E20)))</formula>
    </cfRule>
    <cfRule type="containsText" dxfId="117" priority="247" operator="containsText" text="Leve">
      <formula>NOT(ISERROR(SEARCH("Leve",E20)))</formula>
    </cfRule>
  </conditionalFormatting>
  <conditionalFormatting sqref="E20:F29">
    <cfRule type="containsText" dxfId="116"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115" priority="254" operator="containsText" text="Bajo">
      <formula>NOT(ISERROR(SEARCH("Bajo",F20)))</formula>
    </cfRule>
    <cfRule type="containsText" dxfId="114" priority="255" operator="containsText" text="Moderado">
      <formula>NOT(ISERROR(SEARCH("Moderado",F20)))</formula>
    </cfRule>
    <cfRule type="containsText" dxfId="113" priority="256" operator="containsText" text="Alto">
      <formula>NOT(ISERROR(SEARCH("Alto",F20)))</formula>
    </cfRule>
    <cfRule type="containsText" dxfId="112" priority="257" operator="containsText" text="Extremo">
      <formula>NOT(ISERROR(SEARCH("Extremo",F20)))</formula>
    </cfRule>
  </conditionalFormatting>
  <conditionalFormatting sqref="A30:B30 D30:E30">
    <cfRule type="containsText" dxfId="111" priority="237" operator="containsText" text="3- Moderado">
      <formula>NOT(ISERROR(SEARCH("3- Moderado",A30)))</formula>
    </cfRule>
    <cfRule type="containsText" dxfId="110" priority="238" operator="containsText" text="6- Moderado">
      <formula>NOT(ISERROR(SEARCH("6- Moderado",A30)))</formula>
    </cfRule>
    <cfRule type="containsText" dxfId="109" priority="239" operator="containsText" text="4- Moderado">
      <formula>NOT(ISERROR(SEARCH("4- Moderado",A30)))</formula>
    </cfRule>
    <cfRule type="containsText" dxfId="108" priority="240" operator="containsText" text="3- Bajo">
      <formula>NOT(ISERROR(SEARCH("3- Bajo",A30)))</formula>
    </cfRule>
    <cfRule type="containsText" dxfId="107" priority="241" operator="containsText" text="4- Bajo">
      <formula>NOT(ISERROR(SEARCH("4- Bajo",A30)))</formula>
    </cfRule>
    <cfRule type="containsText" dxfId="106" priority="242" operator="containsText" text="1- Bajo">
      <formula>NOT(ISERROR(SEARCH("1- Bajo",A30)))</formula>
    </cfRule>
  </conditionalFormatting>
  <conditionalFormatting sqref="D30:D39">
    <cfRule type="containsText" dxfId="105" priority="227" operator="containsText" text="Muy Alta">
      <formula>NOT(ISERROR(SEARCH("Muy Alta",D30)))</formula>
    </cfRule>
    <cfRule type="containsText" dxfId="104" priority="228" operator="containsText" text="Alta">
      <formula>NOT(ISERROR(SEARCH("Alta",D30)))</formula>
    </cfRule>
    <cfRule type="containsText" dxfId="103" priority="229" operator="containsText" text="Baja">
      <formula>NOT(ISERROR(SEARCH("Baja",D30)))</formula>
    </cfRule>
    <cfRule type="containsText" dxfId="102" priority="230" operator="containsText" text="Muy Baja">
      <formula>NOT(ISERROR(SEARCH("Muy Baja",D30)))</formula>
    </cfRule>
    <cfRule type="containsText" dxfId="101" priority="232" operator="containsText" text="Media">
      <formula>NOT(ISERROR(SEARCH("Media",D30)))</formula>
    </cfRule>
  </conditionalFormatting>
  <conditionalFormatting sqref="E30:E39">
    <cfRule type="containsText" dxfId="100" priority="223" operator="containsText" text="Catastrófico">
      <formula>NOT(ISERROR(SEARCH("Catastrófico",E30)))</formula>
    </cfRule>
    <cfRule type="containsText" dxfId="99" priority="224" operator="containsText" text="Mayor">
      <formula>NOT(ISERROR(SEARCH("Mayor",E30)))</formula>
    </cfRule>
    <cfRule type="containsText" dxfId="98" priority="225" operator="containsText" text="Menor">
      <formula>NOT(ISERROR(SEARCH("Menor",E30)))</formula>
    </cfRule>
    <cfRule type="containsText" dxfId="97" priority="226" operator="containsText" text="Leve">
      <formula>NOT(ISERROR(SEARCH("Leve",E30)))</formula>
    </cfRule>
  </conditionalFormatting>
  <conditionalFormatting sqref="E30:F39">
    <cfRule type="containsText" dxfId="96"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95" priority="233" operator="containsText" text="Bajo">
      <formula>NOT(ISERROR(SEARCH("Bajo",F30)))</formula>
    </cfRule>
    <cfRule type="containsText" dxfId="94" priority="234" operator="containsText" text="Moderado">
      <formula>NOT(ISERROR(SEARCH("Moderado",F30)))</formula>
    </cfRule>
    <cfRule type="containsText" dxfId="93" priority="235" operator="containsText" text="Alto">
      <formula>NOT(ISERROR(SEARCH("Alto",F30)))</formula>
    </cfRule>
    <cfRule type="containsText" dxfId="92" priority="236" operator="containsText" text="Extremo">
      <formula>NOT(ISERROR(SEARCH("Extremo",F30)))</formula>
    </cfRule>
  </conditionalFormatting>
  <conditionalFormatting sqref="A40:B40 D40:E40">
    <cfRule type="containsText" dxfId="91" priority="216" operator="containsText" text="3- Moderado">
      <formula>NOT(ISERROR(SEARCH("3- Moderado",A40)))</formula>
    </cfRule>
    <cfRule type="containsText" dxfId="90" priority="217" operator="containsText" text="6- Moderado">
      <formula>NOT(ISERROR(SEARCH("6- Moderado",A40)))</formula>
    </cfRule>
    <cfRule type="containsText" dxfId="89" priority="218" operator="containsText" text="4- Moderado">
      <formula>NOT(ISERROR(SEARCH("4- Moderado",A40)))</formula>
    </cfRule>
    <cfRule type="containsText" dxfId="88" priority="219" operator="containsText" text="3- Bajo">
      <formula>NOT(ISERROR(SEARCH("3- Bajo",A40)))</formula>
    </cfRule>
    <cfRule type="containsText" dxfId="87" priority="220" operator="containsText" text="4- Bajo">
      <formula>NOT(ISERROR(SEARCH("4- Bajo",A40)))</formula>
    </cfRule>
    <cfRule type="containsText" dxfId="86" priority="221" operator="containsText" text="1- Bajo">
      <formula>NOT(ISERROR(SEARCH("1- Bajo",A40)))</formula>
    </cfRule>
  </conditionalFormatting>
  <conditionalFormatting sqref="D40:D49">
    <cfRule type="containsText" dxfId="85" priority="206" operator="containsText" text="Muy Alta">
      <formula>NOT(ISERROR(SEARCH("Muy Alta",D40)))</formula>
    </cfRule>
    <cfRule type="containsText" dxfId="84" priority="207" operator="containsText" text="Alta">
      <formula>NOT(ISERROR(SEARCH("Alta",D40)))</formula>
    </cfRule>
    <cfRule type="containsText" dxfId="83" priority="208" operator="containsText" text="Baja">
      <formula>NOT(ISERROR(SEARCH("Baja",D40)))</formula>
    </cfRule>
    <cfRule type="containsText" dxfId="82" priority="209" operator="containsText" text="Muy Baja">
      <formula>NOT(ISERROR(SEARCH("Muy Baja",D40)))</formula>
    </cfRule>
    <cfRule type="containsText" dxfId="81" priority="211" operator="containsText" text="Media">
      <formula>NOT(ISERROR(SEARCH("Media",D40)))</formula>
    </cfRule>
  </conditionalFormatting>
  <conditionalFormatting sqref="E40:E49">
    <cfRule type="containsText" dxfId="80" priority="202" operator="containsText" text="Catastrófico">
      <formula>NOT(ISERROR(SEARCH("Catastrófico",E40)))</formula>
    </cfRule>
    <cfRule type="containsText" dxfId="79" priority="203" operator="containsText" text="Mayor">
      <formula>NOT(ISERROR(SEARCH("Mayor",E40)))</formula>
    </cfRule>
    <cfRule type="containsText" dxfId="78" priority="204" operator="containsText" text="Menor">
      <formula>NOT(ISERROR(SEARCH("Menor",E40)))</formula>
    </cfRule>
    <cfRule type="containsText" dxfId="77" priority="205" operator="containsText" text="Leve">
      <formula>NOT(ISERROR(SEARCH("Leve",E40)))</formula>
    </cfRule>
  </conditionalFormatting>
  <conditionalFormatting sqref="E40:F49">
    <cfRule type="containsText" dxfId="76"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75" priority="212" operator="containsText" text="Bajo">
      <formula>NOT(ISERROR(SEARCH("Bajo",F40)))</formula>
    </cfRule>
    <cfRule type="containsText" dxfId="74" priority="213" operator="containsText" text="Moderado">
      <formula>NOT(ISERROR(SEARCH("Moderado",F40)))</formula>
    </cfRule>
    <cfRule type="containsText" dxfId="73" priority="214" operator="containsText" text="Alto">
      <formula>NOT(ISERROR(SEARCH("Alto",F40)))</formula>
    </cfRule>
    <cfRule type="containsText" dxfId="72" priority="215" operator="containsText" text="Extremo">
      <formula>NOT(ISERROR(SEARCH("Extremo",F40)))</formula>
    </cfRule>
  </conditionalFormatting>
  <conditionalFormatting sqref="A50:B50 D50:E50">
    <cfRule type="containsText" dxfId="71" priority="195" operator="containsText" text="3- Moderado">
      <formula>NOT(ISERROR(SEARCH("3- Moderado",A50)))</formula>
    </cfRule>
    <cfRule type="containsText" dxfId="70" priority="196" operator="containsText" text="6- Moderado">
      <formula>NOT(ISERROR(SEARCH("6- Moderado",A50)))</formula>
    </cfRule>
    <cfRule type="containsText" dxfId="69" priority="197" operator="containsText" text="4- Moderado">
      <formula>NOT(ISERROR(SEARCH("4- Moderado",A50)))</formula>
    </cfRule>
    <cfRule type="containsText" dxfId="68" priority="198" operator="containsText" text="3- Bajo">
      <formula>NOT(ISERROR(SEARCH("3- Bajo",A50)))</formula>
    </cfRule>
    <cfRule type="containsText" dxfId="67" priority="199" operator="containsText" text="4- Bajo">
      <formula>NOT(ISERROR(SEARCH("4- Bajo",A50)))</formula>
    </cfRule>
    <cfRule type="containsText" dxfId="66" priority="200" operator="containsText" text="1- Bajo">
      <formula>NOT(ISERROR(SEARCH("1- Bajo",A50)))</formula>
    </cfRule>
  </conditionalFormatting>
  <conditionalFormatting sqref="D50:D59">
    <cfRule type="containsText" dxfId="65" priority="185" operator="containsText" text="Muy Alta">
      <formula>NOT(ISERROR(SEARCH("Muy Alta",D50)))</formula>
    </cfRule>
    <cfRule type="containsText" dxfId="64" priority="186" operator="containsText" text="Alta">
      <formula>NOT(ISERROR(SEARCH("Alta",D50)))</formula>
    </cfRule>
    <cfRule type="containsText" dxfId="63" priority="187" operator="containsText" text="Baja">
      <formula>NOT(ISERROR(SEARCH("Baja",D50)))</formula>
    </cfRule>
    <cfRule type="containsText" dxfId="62" priority="188" operator="containsText" text="Muy Baja">
      <formula>NOT(ISERROR(SEARCH("Muy Baja",D50)))</formula>
    </cfRule>
    <cfRule type="containsText" dxfId="61" priority="190" operator="containsText" text="Media">
      <formula>NOT(ISERROR(SEARCH("Media",D50)))</formula>
    </cfRule>
  </conditionalFormatting>
  <conditionalFormatting sqref="E50:E59">
    <cfRule type="containsText" dxfId="60" priority="181" operator="containsText" text="Catastrófico">
      <formula>NOT(ISERROR(SEARCH("Catastrófico",E50)))</formula>
    </cfRule>
    <cfRule type="containsText" dxfId="59" priority="182" operator="containsText" text="Mayor">
      <formula>NOT(ISERROR(SEARCH("Mayor",E50)))</formula>
    </cfRule>
    <cfRule type="containsText" dxfId="58" priority="183" operator="containsText" text="Menor">
      <formula>NOT(ISERROR(SEARCH("Menor",E50)))</formula>
    </cfRule>
    <cfRule type="containsText" dxfId="57" priority="184" operator="containsText" text="Leve">
      <formula>NOT(ISERROR(SEARCH("Leve",E50)))</formula>
    </cfRule>
  </conditionalFormatting>
  <conditionalFormatting sqref="E50:F59">
    <cfRule type="containsText" dxfId="56"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55" priority="191" operator="containsText" text="Bajo">
      <formula>NOT(ISERROR(SEARCH("Bajo",F50)))</formula>
    </cfRule>
    <cfRule type="containsText" dxfId="54" priority="192" operator="containsText" text="Moderado">
      <formula>NOT(ISERROR(SEARCH("Moderado",F50)))</formula>
    </cfRule>
    <cfRule type="containsText" dxfId="53" priority="193" operator="containsText" text="Alto">
      <formula>NOT(ISERROR(SEARCH("Alto",F50)))</formula>
    </cfRule>
    <cfRule type="containsText" dxfId="52" priority="194" operator="containsText" text="Extremo">
      <formula>NOT(ISERROR(SEARCH("Extremo",F50)))</formula>
    </cfRule>
  </conditionalFormatting>
  <conditionalFormatting sqref="A60:B60 D60:E60">
    <cfRule type="containsText" dxfId="51" priority="174" operator="containsText" text="3- Moderado">
      <formula>NOT(ISERROR(SEARCH("3- Moderado",A60)))</formula>
    </cfRule>
    <cfRule type="containsText" dxfId="50" priority="175" operator="containsText" text="6- Moderado">
      <formula>NOT(ISERROR(SEARCH("6- Moderado",A60)))</formula>
    </cfRule>
    <cfRule type="containsText" dxfId="49" priority="176" operator="containsText" text="4- Moderado">
      <formula>NOT(ISERROR(SEARCH("4- Moderado",A60)))</formula>
    </cfRule>
    <cfRule type="containsText" dxfId="48" priority="177" operator="containsText" text="3- Bajo">
      <formula>NOT(ISERROR(SEARCH("3- Bajo",A60)))</formula>
    </cfRule>
    <cfRule type="containsText" dxfId="47" priority="178" operator="containsText" text="4- Bajo">
      <formula>NOT(ISERROR(SEARCH("4- Bajo",A60)))</formula>
    </cfRule>
    <cfRule type="containsText" dxfId="46" priority="179" operator="containsText" text="1- Bajo">
      <formula>NOT(ISERROR(SEARCH("1- Bajo",A60)))</formula>
    </cfRule>
  </conditionalFormatting>
  <conditionalFormatting sqref="D60:D69">
    <cfRule type="containsText" dxfId="45" priority="164" operator="containsText" text="Muy Alta">
      <formula>NOT(ISERROR(SEARCH("Muy Alta",D60)))</formula>
    </cfRule>
    <cfRule type="containsText" dxfId="44" priority="165" operator="containsText" text="Alta">
      <formula>NOT(ISERROR(SEARCH("Alta",D60)))</formula>
    </cfRule>
    <cfRule type="containsText" dxfId="43" priority="166" operator="containsText" text="Baja">
      <formula>NOT(ISERROR(SEARCH("Baja",D60)))</formula>
    </cfRule>
    <cfRule type="containsText" dxfId="42" priority="167" operator="containsText" text="Muy Baja">
      <formula>NOT(ISERROR(SEARCH("Muy Baja",D60)))</formula>
    </cfRule>
    <cfRule type="containsText" dxfId="41" priority="169" operator="containsText" text="Media">
      <formula>NOT(ISERROR(SEARCH("Media",D60)))</formula>
    </cfRule>
  </conditionalFormatting>
  <conditionalFormatting sqref="E60:E69">
    <cfRule type="containsText" dxfId="40" priority="160" operator="containsText" text="Catastrófico">
      <formula>NOT(ISERROR(SEARCH("Catastrófico",E60)))</formula>
    </cfRule>
    <cfRule type="containsText" dxfId="39" priority="161" operator="containsText" text="Mayor">
      <formula>NOT(ISERROR(SEARCH("Mayor",E60)))</formula>
    </cfRule>
    <cfRule type="containsText" dxfId="38" priority="162" operator="containsText" text="Menor">
      <formula>NOT(ISERROR(SEARCH("Menor",E60)))</formula>
    </cfRule>
    <cfRule type="containsText" dxfId="37" priority="163" operator="containsText" text="Leve">
      <formula>NOT(ISERROR(SEARCH("Leve",E60)))</formula>
    </cfRule>
  </conditionalFormatting>
  <conditionalFormatting sqref="E60:F69">
    <cfRule type="containsText" dxfId="36"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35" priority="170" operator="containsText" text="Bajo">
      <formula>NOT(ISERROR(SEARCH("Bajo",F60)))</formula>
    </cfRule>
    <cfRule type="containsText" dxfId="34" priority="171" operator="containsText" text="Moderado">
      <formula>NOT(ISERROR(SEARCH("Moderado",F60)))</formula>
    </cfRule>
    <cfRule type="containsText" dxfId="33" priority="172" operator="containsText" text="Alto">
      <formula>NOT(ISERROR(SEARCH("Alto",F60)))</formula>
    </cfRule>
    <cfRule type="containsText" dxfId="32" priority="173" operator="containsText" text="Extremo">
      <formula>NOT(ISERROR(SEARCH("Extremo",F60)))</formula>
    </cfRule>
  </conditionalFormatting>
  <conditionalFormatting sqref="A70:B70 D70:E70">
    <cfRule type="containsText" dxfId="31" priority="153" operator="containsText" text="3- Moderado">
      <formula>NOT(ISERROR(SEARCH("3- Moderado",A70)))</formula>
    </cfRule>
    <cfRule type="containsText" dxfId="30" priority="154" operator="containsText" text="6- Moderado">
      <formula>NOT(ISERROR(SEARCH("6- Moderado",A70)))</formula>
    </cfRule>
    <cfRule type="containsText" dxfId="29" priority="155" operator="containsText" text="4- Moderado">
      <formula>NOT(ISERROR(SEARCH("4- Moderado",A70)))</formula>
    </cfRule>
    <cfRule type="containsText" dxfId="28" priority="156" operator="containsText" text="3- Bajo">
      <formula>NOT(ISERROR(SEARCH("3- Bajo",A70)))</formula>
    </cfRule>
    <cfRule type="containsText" dxfId="27" priority="157" operator="containsText" text="4- Bajo">
      <formula>NOT(ISERROR(SEARCH("4- Bajo",A70)))</formula>
    </cfRule>
    <cfRule type="containsText" dxfId="26" priority="158" operator="containsText" text="1- Bajo">
      <formula>NOT(ISERROR(SEARCH("1- Bajo",A70)))</formula>
    </cfRule>
  </conditionalFormatting>
  <conditionalFormatting sqref="D70:D79">
    <cfRule type="containsText" dxfId="25" priority="143" operator="containsText" text="Muy Alta">
      <formula>NOT(ISERROR(SEARCH("Muy Alta",D70)))</formula>
    </cfRule>
    <cfRule type="containsText" dxfId="24" priority="144" operator="containsText" text="Alta">
      <formula>NOT(ISERROR(SEARCH("Alta",D70)))</formula>
    </cfRule>
    <cfRule type="containsText" dxfId="23" priority="145" operator="containsText" text="Baja">
      <formula>NOT(ISERROR(SEARCH("Baja",D70)))</formula>
    </cfRule>
    <cfRule type="containsText" dxfId="22" priority="146" operator="containsText" text="Muy Baja">
      <formula>NOT(ISERROR(SEARCH("Muy Baja",D70)))</formula>
    </cfRule>
    <cfRule type="containsText" dxfId="21" priority="148" operator="containsText" text="Media">
      <formula>NOT(ISERROR(SEARCH("Media",D70)))</formula>
    </cfRule>
  </conditionalFormatting>
  <conditionalFormatting sqref="E70:E79">
    <cfRule type="containsText" dxfId="20" priority="139" operator="containsText" text="Catastrófico">
      <formula>NOT(ISERROR(SEARCH("Catastrófico",E70)))</formula>
    </cfRule>
    <cfRule type="containsText" dxfId="19" priority="140" operator="containsText" text="Mayor">
      <formula>NOT(ISERROR(SEARCH("Mayor",E70)))</formula>
    </cfRule>
    <cfRule type="containsText" dxfId="18" priority="141" operator="containsText" text="Menor">
      <formula>NOT(ISERROR(SEARCH("Menor",E70)))</formula>
    </cfRule>
    <cfRule type="containsText" dxfId="17" priority="142" operator="containsText" text="Leve">
      <formula>NOT(ISERROR(SEARCH("Leve",E70)))</formula>
    </cfRule>
  </conditionalFormatting>
  <conditionalFormatting sqref="E70:F79">
    <cfRule type="containsText" dxfId="16"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15" priority="149" operator="containsText" text="Bajo">
      <formula>NOT(ISERROR(SEARCH("Bajo",F70)))</formula>
    </cfRule>
    <cfRule type="containsText" dxfId="14" priority="150" operator="containsText" text="Moderado">
      <formula>NOT(ISERROR(SEARCH("Moderado",F70)))</formula>
    </cfRule>
    <cfRule type="containsText" dxfId="13" priority="151" operator="containsText" text="Alto">
      <formula>NOT(ISERROR(SEARCH("Alto",F70)))</formula>
    </cfRule>
    <cfRule type="containsText" dxfId="12" priority="152" operator="containsText" text="Extremo">
      <formula>NOT(ISERROR(SEARCH("Extremo",F70)))</formula>
    </cfRule>
  </conditionalFormatting>
  <conditionalFormatting sqref="A7:B7">
    <cfRule type="containsText" dxfId="11" priority="7" operator="containsText" text="3- Moderado">
      <formula>NOT(ISERROR(SEARCH("3- Moderado",A7)))</formula>
    </cfRule>
    <cfRule type="containsText" dxfId="10" priority="8" operator="containsText" text="6- Moderado">
      <formula>NOT(ISERROR(SEARCH("6- Moderado",A7)))</formula>
    </cfRule>
    <cfRule type="containsText" dxfId="9" priority="9" operator="containsText" text="4- Moderado">
      <formula>NOT(ISERROR(SEARCH("4- Moderado",A7)))</formula>
    </cfRule>
    <cfRule type="containsText" dxfId="8" priority="10" operator="containsText" text="3- Bajo">
      <formula>NOT(ISERROR(SEARCH("3- Bajo",A7)))</formula>
    </cfRule>
    <cfRule type="containsText" dxfId="7" priority="11" operator="containsText" text="4- Bajo">
      <formula>NOT(ISERROR(SEARCH("4- Bajo",A7)))</formula>
    </cfRule>
    <cfRule type="containsText" dxfId="6" priority="12" operator="containsText" text="1- Bajo">
      <formula>NOT(ISERROR(SEARCH("1- Bajo",A7)))</formula>
    </cfRule>
  </conditionalFormatting>
  <conditionalFormatting sqref="C8:F8">
    <cfRule type="containsText" dxfId="5" priority="1" operator="containsText" text="3- Moderado">
      <formula>NOT(ISERROR(SEARCH("3- Moderado",C8)))</formula>
    </cfRule>
    <cfRule type="containsText" dxfId="4" priority="2" operator="containsText" text="6- Moderado">
      <formula>NOT(ISERROR(SEARCH("6- Moderado",C8)))</formula>
    </cfRule>
    <cfRule type="containsText" dxfId="3" priority="3" operator="containsText" text="4- Moderado">
      <formula>NOT(ISERROR(SEARCH("4- Moderado",C8)))</formula>
    </cfRule>
    <cfRule type="containsText" dxfId="2" priority="4" operator="containsText" text="3- Bajo">
      <formula>NOT(ISERROR(SEARCH("3- Bajo",C8)))</formula>
    </cfRule>
    <cfRule type="containsText" dxfId="1" priority="5" operator="containsText" text="4- Bajo">
      <formula>NOT(ISERROR(SEARCH("4- Bajo",C8)))</formula>
    </cfRule>
    <cfRule type="containsText" dxfId="0" priority="6" operator="containsText" text="1- Bajo">
      <formula>NOT(ISERROR(SEARCH("1- Bajo",C8)))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 </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2025-02-18T18:41:01Z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